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ww.samenwerkruimten.nl/teamsites/bundel deuren vanaf 2024/Gedeelde  documenten/Definitieve documenten Nwe contract (TenderNed)/"/>
    </mc:Choice>
  </mc:AlternateContent>
  <xr:revisionPtr revIDLastSave="0" documentId="13_ncr:1_{0BAFC485-6798-4FB8-BEA9-44216496298B}" xr6:coauthVersionLast="47" xr6:coauthVersionMax="47" xr10:uidLastSave="{00000000-0000-0000-0000-000000000000}"/>
  <bookViews>
    <workbookView xWindow="-28920" yWindow="-120" windowWidth="29040" windowHeight="15840" xr2:uid="{C13112EB-BA8A-476C-82F4-815014DB8D1C}"/>
  </bookViews>
  <sheets>
    <sheet name="Perceel 2 totaal" sheetId="14" r:id="rId1"/>
    <sheet name="Perceel 2 NW" sheetId="1" r:id="rId2"/>
    <sheet name="P2-A NW" sheetId="7" r:id="rId3"/>
    <sheet name="P2-B NW" sheetId="8" r:id="rId4"/>
    <sheet name="P2-C NW" sheetId="9" r:id="rId5"/>
    <sheet name="Perceel 2 ZW" sheetId="10" r:id="rId6"/>
    <sheet name="P2-A ZW" sheetId="11" r:id="rId7"/>
    <sheet name="P2-B ZW" sheetId="12" r:id="rId8"/>
  </sheets>
  <definedNames>
    <definedName name="_xlnm.Print_Area" localSheetId="2">'P2-A NW'!$B$2:$G$5</definedName>
    <definedName name="_xlnm.Print_Area" localSheetId="6">'P2-A ZW'!$B$2:$G$5</definedName>
    <definedName name="_xlnm.Print_Area" localSheetId="3">'P2-B NW'!$B$2:$H$5</definedName>
    <definedName name="_xlnm.Print_Area" localSheetId="7">'P2-B ZW'!$B$2:$H$5</definedName>
    <definedName name="_xlnm.Print_Area" localSheetId="4">'P2-C NW'!$B$2:$G$5</definedName>
    <definedName name="_xlnm.Print_Area" localSheetId="1">'Perceel 2 NW'!$B$2:$G$53</definedName>
    <definedName name="_xlnm.Print_Area" localSheetId="5">'Perceel 2 ZW'!$B$2:$G$49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4" l="1"/>
  <c r="G10" i="14" s="1"/>
  <c r="G6" i="14"/>
  <c r="G41" i="10" l="1"/>
  <c r="G40" i="10"/>
  <c r="G45" i="1"/>
  <c r="G44" i="1"/>
  <c r="G43" i="1"/>
  <c r="F32" i="10"/>
  <c r="G32" i="10" s="1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29" i="12"/>
  <c r="F28" i="12"/>
  <c r="F27" i="12"/>
  <c r="F26" i="12"/>
  <c r="F25" i="12"/>
  <c r="F24" i="12"/>
  <c r="F23" i="12"/>
  <c r="F22" i="12"/>
  <c r="F21" i="12"/>
  <c r="F20" i="12"/>
  <c r="F19" i="12"/>
  <c r="F16" i="12"/>
  <c r="F15" i="12"/>
  <c r="F14" i="12"/>
  <c r="F13" i="12"/>
  <c r="F12" i="12"/>
  <c r="F11" i="12"/>
  <c r="F10" i="12"/>
  <c r="F9" i="12"/>
  <c r="F8" i="12"/>
  <c r="F7" i="12"/>
  <c r="F6" i="12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35" i="10"/>
  <c r="G35" i="10" s="1"/>
  <c r="G34" i="10"/>
  <c r="G33" i="10"/>
  <c r="E25" i="10"/>
  <c r="E26" i="10" s="1"/>
  <c r="G26" i="10" s="1"/>
  <c r="G24" i="10"/>
  <c r="G18" i="10"/>
  <c r="G19" i="10" s="1"/>
  <c r="F12" i="10"/>
  <c r="G12" i="10" s="1"/>
  <c r="F11" i="10"/>
  <c r="G11" i="10" s="1"/>
  <c r="F10" i="10"/>
  <c r="G10" i="10" s="1"/>
  <c r="F9" i="10"/>
  <c r="G9" i="10" s="1"/>
  <c r="F8" i="10"/>
  <c r="G8" i="10" s="1"/>
  <c r="G21" i="1"/>
  <c r="F35" i="1"/>
  <c r="D15" i="1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F54" i="12" l="1"/>
  <c r="E71" i="11"/>
  <c r="G36" i="10"/>
  <c r="G13" i="10"/>
  <c r="G25" i="10"/>
  <c r="G27" i="10" s="1"/>
  <c r="E19" i="9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3" i="8"/>
  <c r="F12" i="8"/>
  <c r="F11" i="8"/>
  <c r="F10" i="8"/>
  <c r="F9" i="8"/>
  <c r="F8" i="8"/>
  <c r="F7" i="8"/>
  <c r="F6" i="8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G22" i="1"/>
  <c r="G37" i="1"/>
  <c r="G36" i="1"/>
  <c r="G35" i="1"/>
  <c r="G27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E38" i="1"/>
  <c r="G38" i="1" s="1"/>
  <c r="E28" i="1"/>
  <c r="E29" i="1" s="1"/>
  <c r="G29" i="1" s="1"/>
  <c r="G42" i="10" l="1"/>
  <c r="G44" i="10" s="1"/>
  <c r="F54" i="8"/>
  <c r="E71" i="7"/>
  <c r="G16" i="1"/>
  <c r="G39" i="1"/>
  <c r="G28" i="1"/>
  <c r="G30" i="1" s="1"/>
  <c r="G46" i="1" l="1"/>
  <c r="G48" i="1" s="1"/>
</calcChain>
</file>

<file path=xl/sharedStrings.xml><?xml version="1.0" encoding="utf-8"?>
<sst xmlns="http://schemas.openxmlformats.org/spreadsheetml/2006/main" count="426" uniqueCount="185">
  <si>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</si>
  <si>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</si>
  <si>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</si>
  <si>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</si>
  <si>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</si>
  <si>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</si>
  <si>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</si>
  <si>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</si>
  <si>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 xml:space="preserve">Overheaddeuren, schuifdeuren, kanteldeuren, roldeuren, hefdeuren, harmonicadeuren, snelrol- of snelloopdeuren </t>
  </si>
  <si>
    <t>Bunkerdeuren, schuif- en scharnierdeuren</t>
  </si>
  <si>
    <t>Elektrische toegangsdeuren en deurautomaten</t>
  </si>
  <si>
    <t>Tourniquets</t>
  </si>
  <si>
    <t>Brandwerende deuren, rolluiken en firescreens (rookschermen)</t>
  </si>
  <si>
    <t>Scheidingswanden, Trenomat</t>
  </si>
  <si>
    <t>Totaal</t>
  </si>
  <si>
    <t>Correctief onderhoud planbaar (storingen, manco's), meerwerk en EOW</t>
  </si>
  <si>
    <t>Uurtarief**</t>
  </si>
  <si>
    <t>Correctief onderhoud niet planbaar (Storingen prio hoog)</t>
  </si>
  <si>
    <t>Opslagpercentage</t>
  </si>
  <si>
    <t>aantal</t>
  </si>
  <si>
    <t>n.v.t.</t>
  </si>
  <si>
    <t>Zon- en feestdagen</t>
  </si>
  <si>
    <t>Overige</t>
  </si>
  <si>
    <t>Prijs per onderdeel</t>
  </si>
  <si>
    <t>Stickeren (per  asset)</t>
  </si>
  <si>
    <t>Hoogwerker (per dagdeel á 4 uur)</t>
  </si>
  <si>
    <t>Wachturen  (per uur**)</t>
  </si>
  <si>
    <t>Materiaal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</si>
  <si>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</si>
  <si>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</si>
  <si>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</si>
  <si>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</si>
  <si>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 xml:space="preserve">Aantallen* </t>
  </si>
  <si>
    <t>Prijs per stuk**</t>
  </si>
  <si>
    <t>Subtotaal</t>
  </si>
  <si>
    <t>Kabeltrommel NS/LS tot h=5.500mm</t>
  </si>
  <si>
    <t>verticale zijafdichting tot 4 meter</t>
  </si>
  <si>
    <t>Deurtrapper plaatsen</t>
  </si>
  <si>
    <t>Clickruiten  (per 2 stuks)</t>
  </si>
  <si>
    <t>Veerbuffer lang met buffersteunen, inclusief achterplaat</t>
  </si>
  <si>
    <t>Deurroosters (per 2 stuks)</t>
  </si>
  <si>
    <t>Handgreep</t>
  </si>
  <si>
    <t xml:space="preserve">Deurgrendel </t>
  </si>
  <si>
    <t>Schuifgrendel zonder cilinder, van binnenuit bedienbaar</t>
  </si>
  <si>
    <t>Schuifgrendel met cilinder, van binnen- en buitenuit bedienbaar</t>
  </si>
  <si>
    <t>Compleet cilinderslot van een loopdeur  (excl. cilinder)</t>
  </si>
  <si>
    <t>Deurbeslag van een loopdeur  (kruk/kruk)</t>
  </si>
  <si>
    <t>Deurdranger van een loopdeur</t>
  </si>
  <si>
    <t xml:space="preserve">Ruit (dubbel) loopdeur </t>
  </si>
  <si>
    <t xml:space="preserve">Aandrijfketting 1/2" kettingwielmotor </t>
  </si>
  <si>
    <t>Aandrijfketting 1" kettingwielmotor</t>
  </si>
  <si>
    <t>Looprails 2" per meter</t>
  </si>
  <si>
    <t>Spiraalkabel 5 aderig</t>
  </si>
  <si>
    <t xml:space="preserve">Trekkoord </t>
  </si>
  <si>
    <t xml:space="preserve">Loopdeur compleet </t>
  </si>
  <si>
    <t xml:space="preserve">Ruit loopdeur </t>
  </si>
  <si>
    <t xml:space="preserve">Middenscharnier </t>
  </si>
  <si>
    <t>membraam onderloopkastje compleet</t>
  </si>
  <si>
    <t xml:space="preserve">Veiligheidstrekset </t>
  </si>
  <si>
    <t xml:space="preserve">Bodemprofiel </t>
  </si>
  <si>
    <t>Opnameprofiel t.b.v. rubber t.b.v. Gelbau contact  &lt;4000mm</t>
  </si>
  <si>
    <t>slappe kabelbeveiliging</t>
  </si>
  <si>
    <t>Elektromotor complete set tot 30 m2 deuroppervlak</t>
  </si>
  <si>
    <t>Totaal excl. BTW</t>
  </si>
  <si>
    <t>* Aantallen zijn op basis van inschatting</t>
  </si>
  <si>
    <t>** Prijs is incl. levering</t>
  </si>
  <si>
    <t xml:space="preserve"> 'Verrekenprijzen materialen t.b.v. snelrol- of snelloopdeuren, elektrische toegangsdeuren, tourniquets en deurautomaten'</t>
  </si>
  <si>
    <t>Onderdeel t.b.v. schuifdeurautomaten</t>
  </si>
  <si>
    <t>loopwielenset</t>
  </si>
  <si>
    <t>omloopwiel</t>
  </si>
  <si>
    <t>anti-statische borstel</t>
  </si>
  <si>
    <t>besturingsprint incl. vloeding</t>
  </si>
  <si>
    <t>bodemgeleiding</t>
  </si>
  <si>
    <t>combi-sensor</t>
  </si>
  <si>
    <t>radar</t>
  </si>
  <si>
    <t>actief IR sensor</t>
  </si>
  <si>
    <t>Bedieningseenheid</t>
  </si>
  <si>
    <t>sleutelschakelaar opbouw</t>
  </si>
  <si>
    <t>elleboogschakelaar</t>
  </si>
  <si>
    <t>Standaard duwende arm</t>
  </si>
  <si>
    <t>Besturingsprint</t>
  </si>
  <si>
    <t>Netgedeelte</t>
  </si>
  <si>
    <t>Tacho schijf</t>
  </si>
  <si>
    <t xml:space="preserve">Combi sensor </t>
  </si>
  <si>
    <t xml:space="preserve">Radar </t>
  </si>
  <si>
    <t>Actief IR sensor</t>
  </si>
  <si>
    <t>Dagschootvergrendeling</t>
  </si>
  <si>
    <t>Sleutelschakelaar opbouw</t>
  </si>
  <si>
    <t>Elleboogschakelaar</t>
  </si>
  <si>
    <t>Accu type</t>
  </si>
  <si>
    <t>Onderdeel t.b.v. vervanging UPS</t>
  </si>
  <si>
    <t>KDAC Tourniquet  (of gelijkwaardig)</t>
  </si>
  <si>
    <t>KDB tourniquet (of gelijkwaardig)</t>
  </si>
  <si>
    <t>KDBC tourniquet (of gelijkwaardig)</t>
  </si>
  <si>
    <t>unislide (KIT) (of gelijkwaardig)</t>
  </si>
  <si>
    <t>TMD schuifdeur (of gelijkwaardig)</t>
  </si>
  <si>
    <t>EMD schuifdeur (of gelijkwaardig)</t>
  </si>
  <si>
    <t>Record STA16 schuifdeur (of gelijkwaardig)</t>
  </si>
  <si>
    <t>Record STA20 schuifdeur (of gelijkwaardig)</t>
  </si>
  <si>
    <t>Dorma schuifdeur (of gelijkwaardig)</t>
  </si>
  <si>
    <t>Geze Schuifdeur (of gelijkwaardig)</t>
  </si>
  <si>
    <t>Boon schuifdeur (of gelijkwaardig)</t>
  </si>
  <si>
    <t>Gilgen SLK schuifdeur (of gelijkwaardig)</t>
  </si>
  <si>
    <t>Tormax schuifdeur (of gelijkwaardig)</t>
  </si>
  <si>
    <t>Tormax TCP schuifdeur (of gelijkwaardig)</t>
  </si>
  <si>
    <t>Tormax TEP schuifdeur (of gelijkwaardig)</t>
  </si>
  <si>
    <t>SL500 Local pui Schuifdeur (of gelijkwaardig)</t>
  </si>
  <si>
    <t>Mondoor schuifdeur (of gelijkwaardig)</t>
  </si>
  <si>
    <t>NL0096</t>
  </si>
  <si>
    <t>Boon automatische tourniquet (of gelijkwaardig)</t>
  </si>
  <si>
    <t>Tane Hermetische schuifdeur (of gelijkwaardig)</t>
  </si>
  <si>
    <t>QWASL0043</t>
  </si>
  <si>
    <t>Kone Unidrive Schuifdeur (of gelijkwaardig)</t>
  </si>
  <si>
    <t>QWASL0047</t>
  </si>
  <si>
    <t>Crawford schuifdeur (of gelijkwaardig)</t>
  </si>
  <si>
    <t>Waldoor UC schuifdeur (of gelijkwaardig)</t>
  </si>
  <si>
    <t>Keuring hefinstallaties</t>
  </si>
  <si>
    <t>Preventief onderhoud hefinstallaties</t>
  </si>
  <si>
    <t xml:space="preserve"> 'Verrekenprijzen materialen t.b.v. hefinstallaties'</t>
  </si>
  <si>
    <t xml:space="preserve"> 'Verrekenprijzen materialen t.b.v. overheaddeuren, kanteldeuren, roldeuren, hefdeuren en harmonicadeuren'</t>
  </si>
  <si>
    <t>Hydraulische slangen universele set incl. adapter kit</t>
  </si>
  <si>
    <t xml:space="preserve">Luchtfilter </t>
  </si>
  <si>
    <t xml:space="preserve">Hydraulische olie S-6  7 liter </t>
  </si>
  <si>
    <t xml:space="preserve">Hydraulische eenheid 2MV </t>
  </si>
  <si>
    <t>Frontbalk leveller</t>
  </si>
  <si>
    <t xml:space="preserve">Teenschermers per set </t>
  </si>
  <si>
    <t>Hoofdcilinder</t>
  </si>
  <si>
    <t>Voorklep cilinder</t>
  </si>
  <si>
    <t xml:space="preserve">EPDM afdichting set tbv beide zijkanten </t>
  </si>
  <si>
    <t xml:space="preserve">Schakelkast compleet </t>
  </si>
  <si>
    <t xml:space="preserve">Kabelboom tbv aggregaat - schakelkast </t>
  </si>
  <si>
    <t>Onderhoud steun</t>
  </si>
  <si>
    <t xml:space="preserve">Fjongrubbers tbv shelters </t>
  </si>
  <si>
    <t>Set staalkabel , D=4mm, L=12000mm</t>
  </si>
  <si>
    <t>Set staalkabels , D=3mm, L=12000mm</t>
  </si>
  <si>
    <t>bovenpaneel, geisoleerd, n.t.b. RAL kleur, &lt;4000 mm</t>
  </si>
  <si>
    <t>Onderpaneel, geisoleerd, n.t.b. RAL kleur, &lt;4000 mm</t>
  </si>
  <si>
    <t>Tussenpaneel, geisoleerd, n.t.b. RAL kleur, &lt;4000 mm</t>
  </si>
  <si>
    <t>Set staalkabel , D=5mm, L=12000mm</t>
  </si>
  <si>
    <t>Onderlooprubber en profiel, &lt; 4000 mm</t>
  </si>
  <si>
    <t>Kunststof venster, dubbelwandig, t.b.v. sandwichpaneel, Hörmann.</t>
  </si>
  <si>
    <t>Venster (rubberen rand), dubbelwandig, t.b.v. sandwichpaneel, Nassau.</t>
  </si>
  <si>
    <t>Kunststof klikvenster, dubbelwandig, t.b.v. sandwichpaneel, Crawford</t>
  </si>
  <si>
    <t>Venster (rubberen rand), dubbelwandig, t.b.v. sandwichpaneel, Crawford.</t>
  </si>
  <si>
    <t>Venster (inklem), dubbelwandig, t.b.v. volglaspaneel, Universeel.</t>
  </si>
  <si>
    <t>Veerbuffer kort met buffersteunen, inclusief achterplaat</t>
  </si>
  <si>
    <t>Bodemrubber t.b.v. DW contact  &lt;4000mm</t>
  </si>
  <si>
    <t>Bodemrubber t.b.v. Gelbau contact  &lt;4000mm</t>
  </si>
  <si>
    <t>Optosensoren</t>
  </si>
  <si>
    <t>Opnameprofiel t.b.v. rubber t.b.v. DW contact  &lt;4000mm</t>
  </si>
  <si>
    <t>Set veren compleet . Normaal beslag, 4000 x 4000mm, Hörmann</t>
  </si>
  <si>
    <t>Set veren compleet . Normaal beslag, 4000 x 4000mm, Crawford</t>
  </si>
  <si>
    <t>Set veren compleet . Normaal beslag, 4000 x 4000mm, Universeel</t>
  </si>
  <si>
    <t>Set veren compleet . VL beslag, 4000 x 4000mm, Hörmann</t>
  </si>
  <si>
    <t>Set veren compleet . VL beslag, 4000 x 4000mm, Crawford</t>
  </si>
  <si>
    <t>Set veren compleet . VL beslag, 4000 x 4000mm, Universeel</t>
  </si>
  <si>
    <t>Tussenkoppeling, Crawford</t>
  </si>
  <si>
    <t>Tussenkoppeling, Hörmann</t>
  </si>
  <si>
    <t>Tussenkoppeling, Universeel</t>
  </si>
  <si>
    <t>Veerbreukbeveiliging, Hörmann</t>
  </si>
  <si>
    <t>Veerbreukbeveiliging, Crawford</t>
  </si>
  <si>
    <t>Veerbreukbeveiliging, Universeel</t>
  </si>
  <si>
    <t>Drukknoppenkast op - stop - neer, Universeel</t>
  </si>
  <si>
    <t>Zijscharnier, Crawford</t>
  </si>
  <si>
    <t>Zijscharnier, Hörmann</t>
  </si>
  <si>
    <t>Zijscharnier, Universeel</t>
  </si>
  <si>
    <t>Loopwiel 2"  Hörmann</t>
  </si>
  <si>
    <t>Loopwiel 2"  Crawford</t>
  </si>
  <si>
    <t>Loopwiel 2"  Universeel</t>
  </si>
  <si>
    <t>Loopwiel 3"  Universeel</t>
  </si>
  <si>
    <t>De groene vlakken dienen te worden ingevuld</t>
  </si>
  <si>
    <t>Aanleveren logboeken</t>
  </si>
  <si>
    <t>Perceel 2: Regio Noord-West</t>
  </si>
  <si>
    <t>Perceel 2: Regio Zuid-West</t>
  </si>
  <si>
    <t>Totaal Regio Noord-West</t>
  </si>
  <si>
    <t>Perceel 2</t>
  </si>
  <si>
    <t>Totaal Regio Zuid-West</t>
  </si>
  <si>
    <t>Totaal tabblad P2-A NW</t>
  </si>
  <si>
    <t>Totaal tabblad P2-B NW</t>
  </si>
  <si>
    <t>Totaal tabblad P2-C NW</t>
  </si>
  <si>
    <t>Totaal tabblad P2-A ZW</t>
  </si>
  <si>
    <t>Totaal tabblad P2-B ZW</t>
  </si>
  <si>
    <t>Buiten kantooruren en zaterdag</t>
  </si>
  <si>
    <t>Binnen kantooruren (06:00-18:00)</t>
  </si>
  <si>
    <t>Onderdeel t.b.v. draaideurautomaten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</si>
</sst>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i/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9"/>
      <color rgb="FF000000"/>
      <name val="Verdana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5" fillId="0" borderId="0" xfId="0" applyFont="1"/>
    <xf numFmtId="0" fontId="10" fillId="0" borderId="0" xfId="0" applyFont="1"/>
    <xf numFmtId="0" fontId="11" fillId="0" borderId="0" xfId="0" applyFont="1"/>
    <xf numFmtId="0" fontId="12" fillId="0" borderId="5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/>
    </xf>
    <xf numFmtId="44" fontId="12" fillId="0" borderId="23" xfId="0" applyNumberFormat="1" applyFont="1" applyBorder="1"/>
    <xf numFmtId="44" fontId="12" fillId="0" borderId="10" xfId="0" applyNumberFormat="1" applyFont="1" applyBorder="1"/>
    <xf numFmtId="44" fontId="10" fillId="0" borderId="19" xfId="0" applyNumberFormat="1" applyFont="1" applyBorder="1" applyAlignment="1">
      <alignment horizontal="center"/>
    </xf>
    <xf numFmtId="44" fontId="12" fillId="0" borderId="11" xfId="0" applyNumberFormat="1" applyFont="1" applyBorder="1"/>
    <xf numFmtId="0" fontId="12" fillId="0" borderId="2" xfId="0" applyFont="1" applyBorder="1"/>
    <xf numFmtId="44" fontId="12" fillId="0" borderId="29" xfId="0" applyNumberFormat="1" applyFont="1" applyBorder="1" applyAlignment="1">
      <alignment horizontal="center"/>
    </xf>
    <xf numFmtId="44" fontId="12" fillId="3" borderId="35" xfId="0" applyNumberFormat="1" applyFont="1" applyFill="1" applyBorder="1"/>
    <xf numFmtId="0" fontId="12" fillId="0" borderId="5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44" fontId="10" fillId="0" borderId="25" xfId="0" applyNumberFormat="1" applyFont="1" applyBorder="1"/>
    <xf numFmtId="0" fontId="10" fillId="0" borderId="1" xfId="0" applyFont="1" applyBorder="1"/>
    <xf numFmtId="0" fontId="10" fillId="0" borderId="2" xfId="0" applyFont="1" applyBorder="1"/>
    <xf numFmtId="44" fontId="10" fillId="0" borderId="29" xfId="0" applyNumberFormat="1" applyFont="1" applyBorder="1"/>
    <xf numFmtId="0" fontId="12" fillId="0" borderId="29" xfId="0" applyFont="1" applyBorder="1" applyAlignment="1">
      <alignment horizontal="center"/>
    </xf>
    <xf numFmtId="44" fontId="10" fillId="3" borderId="35" xfId="0" applyNumberFormat="1" applyFont="1" applyFill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4" fontId="10" fillId="0" borderId="26" xfId="0" applyNumberFormat="1" applyFont="1" applyBorder="1"/>
    <xf numFmtId="9" fontId="10" fillId="0" borderId="9" xfId="0" applyNumberFormat="1" applyFont="1" applyBorder="1" applyAlignment="1">
      <alignment horizontal="center"/>
    </xf>
    <xf numFmtId="44" fontId="10" fillId="0" borderId="19" xfId="0" applyNumberFormat="1" applyFont="1" applyBorder="1"/>
    <xf numFmtId="44" fontId="10" fillId="0" borderId="27" xfId="0" applyNumberFormat="1" applyFont="1" applyBorder="1"/>
    <xf numFmtId="0" fontId="10" fillId="0" borderId="28" xfId="0" applyFont="1" applyBorder="1"/>
    <xf numFmtId="0" fontId="10" fillId="0" borderId="29" xfId="0" applyFont="1" applyBorder="1"/>
    <xf numFmtId="9" fontId="10" fillId="0" borderId="29" xfId="0" applyNumberFormat="1" applyFont="1" applyBorder="1" applyAlignment="1">
      <alignment horizontal="center"/>
    </xf>
    <xf numFmtId="9" fontId="12" fillId="0" borderId="29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44" fontId="10" fillId="0" borderId="11" xfId="0" applyNumberFormat="1" applyFont="1" applyBorder="1"/>
    <xf numFmtId="0" fontId="10" fillId="0" borderId="19" xfId="0" applyFont="1" applyBorder="1" applyAlignment="1">
      <alignment horizontal="center"/>
    </xf>
    <xf numFmtId="44" fontId="10" fillId="0" borderId="9" xfId="0" applyNumberFormat="1" applyFont="1" applyBorder="1"/>
    <xf numFmtId="0" fontId="12" fillId="0" borderId="0" xfId="0" applyFont="1"/>
    <xf numFmtId="44" fontId="10" fillId="0" borderId="0" xfId="0" applyNumberFormat="1" applyFont="1"/>
    <xf numFmtId="0" fontId="10" fillId="0" borderId="3" xfId="0" applyFont="1" applyBorder="1"/>
    <xf numFmtId="0" fontId="10" fillId="0" borderId="4" xfId="0" applyFont="1" applyBorder="1"/>
    <xf numFmtId="0" fontId="12" fillId="0" borderId="12" xfId="0" applyFont="1" applyBorder="1"/>
    <xf numFmtId="44" fontId="10" fillId="0" borderId="24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4" fontId="13" fillId="3" borderId="35" xfId="0" applyNumberFormat="1" applyFont="1" applyFill="1" applyBorder="1"/>
    <xf numFmtId="44" fontId="10" fillId="3" borderId="0" xfId="0" applyNumberFormat="1" applyFont="1" applyFill="1"/>
    <xf numFmtId="0" fontId="10" fillId="0" borderId="0" xfId="0" applyFont="1" applyAlignment="1">
      <alignment horizontal="right"/>
    </xf>
    <xf numFmtId="0" fontId="10" fillId="0" borderId="0" xfId="0" applyFont="1" applyAlignment="1">
      <alignment wrapText="1"/>
    </xf>
    <xf numFmtId="44" fontId="10" fillId="4" borderId="31" xfId="1" applyFont="1" applyFill="1" applyBorder="1" applyProtection="1">
      <protection locked="0"/>
    </xf>
    <xf numFmtId="44" fontId="10" fillId="4" borderId="9" xfId="1" applyFont="1" applyFill="1" applyBorder="1" applyProtection="1">
      <protection locked="0"/>
    </xf>
    <xf numFmtId="44" fontId="10" fillId="4" borderId="34" xfId="1" applyFont="1" applyFill="1" applyBorder="1" applyProtection="1">
      <protection locked="0"/>
    </xf>
    <xf numFmtId="44" fontId="12" fillId="2" borderId="21" xfId="0" applyNumberFormat="1" applyFont="1" applyFill="1" applyBorder="1" applyAlignment="1" applyProtection="1">
      <protection locked="0"/>
    </xf>
    <xf numFmtId="44" fontId="12" fillId="2" borderId="9" xfId="0" applyNumberFormat="1" applyFont="1" applyFill="1" applyBorder="1" applyProtection="1">
      <protection locked="0"/>
    </xf>
    <xf numFmtId="44" fontId="10" fillId="2" borderId="17" xfId="0" applyNumberFormat="1" applyFont="1" applyFill="1" applyBorder="1" applyProtection="1">
      <protection locked="0"/>
    </xf>
    <xf numFmtId="44" fontId="10" fillId="2" borderId="23" xfId="0" applyNumberFormat="1" applyFont="1" applyFill="1" applyBorder="1" applyProtection="1">
      <protection locked="0"/>
    </xf>
    <xf numFmtId="44" fontId="10" fillId="2" borderId="9" xfId="0" applyNumberFormat="1" applyFont="1" applyFill="1" applyBorder="1" applyProtection="1">
      <protection locked="0"/>
    </xf>
    <xf numFmtId="0" fontId="4" fillId="0" borderId="0" xfId="0" applyFont="1" applyAlignment="1" applyProtection="1">
      <alignment vertical="center"/>
    </xf>
    <xf numFmtId="0" fontId="5" fillId="0" borderId="0" xfId="0" applyFont="1" applyProtection="1"/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10" fillId="0" borderId="3" xfId="0" applyFont="1" applyBorder="1" applyProtection="1"/>
    <xf numFmtId="0" fontId="10" fillId="0" borderId="4" xfId="0" applyFont="1" applyBorder="1" applyProtection="1"/>
    <xf numFmtId="0" fontId="10" fillId="0" borderId="24" xfId="0" applyFont="1" applyBorder="1" applyProtection="1"/>
    <xf numFmtId="0" fontId="10" fillId="0" borderId="36" xfId="0" applyFont="1" applyBorder="1" applyAlignment="1" applyProtection="1">
      <alignment horizontal="center"/>
    </xf>
    <xf numFmtId="0" fontId="10" fillId="0" borderId="31" xfId="0" applyFont="1" applyBorder="1" applyProtection="1"/>
    <xf numFmtId="44" fontId="10" fillId="0" borderId="37" xfId="0" applyNumberFormat="1" applyFont="1" applyBorder="1" applyProtection="1"/>
    <xf numFmtId="0" fontId="10" fillId="0" borderId="32" xfId="0" applyFont="1" applyBorder="1" applyAlignment="1" applyProtection="1">
      <alignment horizontal="center"/>
    </xf>
    <xf numFmtId="0" fontId="10" fillId="0" borderId="9" xfId="0" applyFont="1" applyBorder="1" applyProtection="1"/>
    <xf numFmtId="44" fontId="10" fillId="0" borderId="11" xfId="0" applyNumberFormat="1" applyFont="1" applyBorder="1" applyProtection="1"/>
    <xf numFmtId="0" fontId="10" fillId="0" borderId="33" xfId="0" applyFont="1" applyBorder="1" applyAlignment="1" applyProtection="1">
      <alignment horizontal="center"/>
    </xf>
    <xf numFmtId="0" fontId="10" fillId="0" borderId="34" xfId="0" applyFont="1" applyBorder="1" applyProtection="1"/>
    <xf numFmtId="44" fontId="10" fillId="0" borderId="35" xfId="0" applyNumberFormat="1" applyFont="1" applyBorder="1" applyProtection="1"/>
    <xf numFmtId="0" fontId="10" fillId="0" borderId="0" xfId="0" applyFont="1" applyProtection="1"/>
    <xf numFmtId="0" fontId="12" fillId="0" borderId="0" xfId="0" applyFont="1" applyProtection="1"/>
    <xf numFmtId="44" fontId="10" fillId="3" borderId="0" xfId="0" applyNumberFormat="1" applyFont="1" applyFill="1" applyProtection="1"/>
    <xf numFmtId="0" fontId="11" fillId="0" borderId="4" xfId="0" applyFont="1" applyBorder="1" applyProtection="1"/>
    <xf numFmtId="0" fontId="11" fillId="0" borderId="24" xfId="0" applyFont="1" applyBorder="1" applyProtection="1"/>
    <xf numFmtId="44" fontId="10" fillId="0" borderId="0" xfId="1" applyFont="1" applyProtection="1"/>
    <xf numFmtId="44" fontId="10" fillId="0" borderId="0" xfId="0" applyNumberFormat="1" applyFont="1" applyProtection="1"/>
    <xf numFmtId="0" fontId="11" fillId="0" borderId="3" xfId="0" applyFont="1" applyBorder="1" applyProtection="1"/>
    <xf numFmtId="0" fontId="16" fillId="0" borderId="36" xfId="0" applyFont="1" applyBorder="1" applyAlignment="1" applyProtection="1">
      <alignment horizontal="center"/>
    </xf>
    <xf numFmtId="0" fontId="10" fillId="0" borderId="31" xfId="0" applyFont="1" applyBorder="1" applyAlignment="1" applyProtection="1">
      <alignment horizontal="left"/>
    </xf>
    <xf numFmtId="44" fontId="16" fillId="0" borderId="37" xfId="1" applyFont="1" applyBorder="1" applyProtection="1"/>
    <xf numFmtId="0" fontId="3" fillId="0" borderId="0" xfId="0" applyFont="1" applyProtection="1"/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6" fillId="0" borderId="32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left"/>
    </xf>
    <xf numFmtId="44" fontId="16" fillId="0" borderId="11" xfId="1" applyFont="1" applyBorder="1" applyProtection="1"/>
    <xf numFmtId="0" fontId="15" fillId="0" borderId="0" xfId="0" applyFont="1" applyAlignment="1" applyProtection="1">
      <alignment vertical="center"/>
    </xf>
    <xf numFmtId="0" fontId="2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6" fillId="0" borderId="9" xfId="0" applyFont="1" applyBorder="1" applyAlignment="1" applyProtection="1">
      <alignment horizontal="left"/>
    </xf>
    <xf numFmtId="0" fontId="16" fillId="0" borderId="9" xfId="0" applyFont="1" applyBorder="1" applyAlignment="1" applyProtection="1">
      <alignment vertical="center"/>
    </xf>
    <xf numFmtId="0" fontId="16" fillId="0" borderId="33" xfId="0" applyFont="1" applyBorder="1" applyAlignment="1" applyProtection="1">
      <alignment horizontal="center"/>
    </xf>
    <xf numFmtId="0" fontId="16" fillId="0" borderId="34" xfId="0" applyFont="1" applyBorder="1" applyAlignment="1" applyProtection="1">
      <alignment horizontal="left"/>
    </xf>
    <xf numFmtId="0" fontId="16" fillId="0" borderId="34" xfId="0" applyFont="1" applyBorder="1" applyAlignment="1" applyProtection="1">
      <alignment vertical="center"/>
    </xf>
    <xf numFmtId="44" fontId="16" fillId="0" borderId="35" xfId="1" applyFont="1" applyBorder="1" applyProtection="1"/>
    <xf numFmtId="0" fontId="10" fillId="0" borderId="39" xfId="0" applyFont="1" applyBorder="1" applyProtection="1"/>
    <xf numFmtId="0" fontId="10" fillId="0" borderId="38" xfId="0" applyFont="1" applyBorder="1" applyProtection="1"/>
    <xf numFmtId="0" fontId="10" fillId="0" borderId="40" xfId="0" applyFont="1" applyBorder="1" applyProtection="1"/>
    <xf numFmtId="0" fontId="10" fillId="0" borderId="0" xfId="0" applyFont="1" applyAlignment="1">
      <alignment horizontal="right"/>
    </xf>
    <xf numFmtId="44" fontId="12" fillId="0" borderId="44" xfId="0" applyNumberFormat="1" applyFont="1" applyBorder="1"/>
    <xf numFmtId="44" fontId="12" fillId="0" borderId="35" xfId="0" applyNumberFormat="1" applyFont="1" applyBorder="1"/>
    <xf numFmtId="0" fontId="10" fillId="0" borderId="0" xfId="0" applyFont="1" applyAlignment="1">
      <alignment horizontal="right"/>
    </xf>
    <xf numFmtId="0" fontId="10" fillId="0" borderId="28" xfId="0" applyFont="1" applyBorder="1"/>
    <xf numFmtId="0" fontId="10" fillId="0" borderId="29" xfId="0" applyFont="1" applyBorder="1"/>
    <xf numFmtId="0" fontId="10" fillId="0" borderId="30" xfId="0" applyFont="1" applyBorder="1"/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41" xfId="0" applyFont="1" applyBorder="1" applyAlignment="1">
      <alignment wrapText="1"/>
    </xf>
    <xf numFmtId="0" fontId="10" fillId="0" borderId="42" xfId="0" applyFont="1" applyBorder="1" applyAlignment="1">
      <alignment wrapText="1"/>
    </xf>
    <xf numFmtId="0" fontId="0" fillId="0" borderId="42" xfId="0" applyBorder="1"/>
    <xf numFmtId="0" fontId="0" fillId="0" borderId="43" xfId="0" applyBorder="1"/>
    <xf numFmtId="0" fontId="10" fillId="2" borderId="0" xfId="0" applyFont="1" applyFill="1"/>
    <xf numFmtId="0" fontId="17" fillId="0" borderId="0" xfId="0" applyFont="1"/>
    <xf numFmtId="0" fontId="10" fillId="0" borderId="15" xfId="0" applyFont="1" applyBorder="1" applyAlignment="1"/>
    <xf numFmtId="0" fontId="10" fillId="0" borderId="16" xfId="0" applyFont="1" applyBorder="1" applyAlignment="1"/>
    <xf numFmtId="0" fontId="10" fillId="0" borderId="20" xfId="0" applyFont="1" applyBorder="1" applyAlignment="1"/>
    <xf numFmtId="0" fontId="10" fillId="0" borderId="8" xfId="0" applyFont="1" applyBorder="1" applyAlignment="1"/>
    <xf numFmtId="0" fontId="10" fillId="0" borderId="19" xfId="0" applyFont="1" applyBorder="1" applyAlignment="1"/>
    <xf numFmtId="0" fontId="10" fillId="0" borderId="13" xfId="0" applyFont="1" applyBorder="1" applyAlignment="1"/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/>
    <xf numFmtId="0" fontId="10" fillId="0" borderId="18" xfId="0" applyFont="1" applyBorder="1" applyAlignment="1"/>
    <xf numFmtId="0" fontId="10" fillId="0" borderId="23" xfId="0" applyFont="1" applyBorder="1" applyAlignment="1"/>
    <xf numFmtId="0" fontId="12" fillId="0" borderId="3" xfId="0" applyFont="1" applyBorder="1" applyAlignment="1"/>
    <xf numFmtId="0" fontId="10" fillId="0" borderId="18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0" fillId="2" borderId="0" xfId="0" applyFont="1" applyFill="1" applyProtection="1"/>
    <xf numFmtId="0" fontId="17" fillId="0" borderId="0" xfId="0" applyFont="1" applyProtection="1"/>
    <xf numFmtId="0" fontId="10" fillId="0" borderId="8" xfId="0" applyFont="1" applyBorder="1" applyAlignment="1" applyProtection="1">
      <alignment horizontal="center"/>
    </xf>
    <xf numFmtId="0" fontId="10" fillId="0" borderId="13" xfId="0" applyFont="1" applyBorder="1" applyAlignment="1" applyProtection="1">
      <alignment horizontal="center"/>
    </xf>
    <xf numFmtId="0" fontId="10" fillId="2" borderId="0" xfId="0" applyFont="1" applyFill="1" applyAlignment="1" applyProtection="1"/>
    <xf numFmtId="0" fontId="17" fillId="0" borderId="0" xfId="0" applyFont="1" applyAlignment="1" applyProtection="1"/>
    <xf numFmtId="0" fontId="0" fillId="0" borderId="0" xfId="0" applyAlignment="1" applyProtection="1"/>
    <xf numFmtId="0" fontId="10" fillId="0" borderId="28" xfId="0" applyFont="1" applyBorder="1" applyAlignment="1" applyProtection="1">
      <alignment horizontal="center"/>
    </xf>
    <xf numFmtId="0" fontId="10" fillId="0" borderId="30" xfId="0" applyFont="1" applyBorder="1" applyAlignment="1" applyProtection="1">
      <alignment horizontal="center"/>
    </xf>
    <xf numFmtId="0" fontId="10" fillId="0" borderId="15" xfId="0" applyFont="1" applyBorder="1" applyAlignment="1" applyProtection="1">
      <alignment horizontal="center"/>
    </xf>
    <xf numFmtId="0" fontId="10" fillId="0" borderId="20" xfId="0" applyFont="1" applyBorder="1" applyAlignment="1" applyProtection="1">
      <alignment horizontal="center"/>
    </xf>
    <xf numFmtId="0" fontId="11" fillId="0" borderId="3" xfId="0" applyFont="1" applyBorder="1" applyAlignment="1" applyProtection="1"/>
    <xf numFmtId="0" fontId="11" fillId="0" borderId="4" xfId="0" applyFont="1" applyBorder="1" applyAlignment="1" applyProtection="1"/>
  </cellXfs>
  <cellStyles count="2">
    <cellStyle name="Standaard" xfId="0" builtinId="0"/>
    <cellStyle name="Valuta" xfId="1" builtinId="4"/>
  </cellStyles>
  <dxfs count="7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109A-0305-4C64-8778-C18F21D03919}">
  <dimension ref="B1:G18"/>
  <sheetViews>
    <sheetView tabSelected="1" workbookViewId="0">
      <selection activeCell="C27" sqref="C27"/>
    </sheetView>
  </sheetViews>
  <sheetFormatPr defaultRowHeight="11.4" x14ac:dyDescent="0.2"/>
  <cols>
    <col min="1" max="1" width="3.6640625" style="2" customWidth="1"/>
    <col min="2" max="2" width="34.33203125" style="2" customWidth="1"/>
    <col min="3" max="3" width="29.109375" style="2" customWidth="1"/>
    <col min="4" max="6" width="32.109375" style="2" customWidth="1"/>
    <col min="7" max="7" width="22.5546875" style="2" customWidth="1"/>
    <col min="8" max="8" width="18.5546875" style="2" bestFit="1" customWidth="1"/>
    <col min="9" max="16384" width="8.88671875" style="2"/>
  </cols>
  <sheetData>
    <row r="1" spans="2:7" s="1" customFormat="1" ht="13.8" x14ac:dyDescent="0.25"/>
    <row r="2" spans="2:7" s="1" customFormat="1" ht="22.2" x14ac:dyDescent="0.25">
      <c r="B2" s="111" t="s">
        <v>0</v>
      </c>
      <c r="C2" s="111"/>
      <c r="D2" s="111"/>
      <c r="E2" s="111"/>
      <c r="F2" s="111"/>
      <c r="G2" s="111"/>
    </row>
    <row r="3" spans="2:7" s="1" customFormat="1" ht="13.8" x14ac:dyDescent="0.25">
      <c r="B3" s="112" t="s">
        <v>1</v>
      </c>
      <c r="C3" s="113"/>
      <c r="D3" s="113"/>
      <c r="E3" s="113"/>
      <c r="F3" s="113"/>
      <c r="G3" s="113"/>
    </row>
    <row r="4" spans="2:7" s="1" customFormat="1" ht="13.8" x14ac:dyDescent="0.25">
      <c r="B4" s="112" t="s">
        <v>175</v>
      </c>
      <c r="C4" s="112"/>
      <c r="D4" s="112"/>
      <c r="E4" s="112"/>
      <c r="F4" s="112"/>
      <c r="G4" s="112"/>
    </row>
    <row r="5" spans="2:7" s="1" customFormat="1" ht="14.4" thickBot="1" x14ac:dyDescent="0.3"/>
    <row r="6" spans="2:7" ht="15" customHeight="1" x14ac:dyDescent="0.3">
      <c r="B6" s="114" t="s">
        <v>174</v>
      </c>
      <c r="C6" s="115"/>
      <c r="D6" s="116"/>
      <c r="E6" s="116"/>
      <c r="F6" s="117"/>
      <c r="G6" s="105">
        <f>'Perceel 2 NW'!G48</f>
        <v>0</v>
      </c>
    </row>
    <row r="7" spans="2:7" ht="12" thickBot="1" x14ac:dyDescent="0.25">
      <c r="B7" s="108" t="s">
        <v>176</v>
      </c>
      <c r="C7" s="109"/>
      <c r="D7" s="109"/>
      <c r="E7" s="109"/>
      <c r="F7" s="110"/>
      <c r="G7" s="106">
        <f>'Perceel 2 ZW'!G44</f>
        <v>0</v>
      </c>
    </row>
    <row r="9" spans="2:7" x14ac:dyDescent="0.2">
      <c r="G9" s="41"/>
    </row>
    <row r="10" spans="2:7" x14ac:dyDescent="0.2">
      <c r="F10" s="40" t="s">
        <v>28</v>
      </c>
      <c r="G10" s="48">
        <f>SUM(G6:G7)</f>
        <v>0</v>
      </c>
    </row>
    <row r="11" spans="2:7" x14ac:dyDescent="0.2">
      <c r="E11" s="107" t="s">
        <v>29</v>
      </c>
      <c r="F11" s="107"/>
      <c r="G11" s="41"/>
    </row>
    <row r="12" spans="2:7" x14ac:dyDescent="0.2">
      <c r="G12" s="41"/>
    </row>
    <row r="18" spans="2:2" x14ac:dyDescent="0.2">
      <c r="B18" s="50"/>
    </row>
  </sheetData>
  <sheetProtection algorithmName="SHA-512" hashValue="l7M/vuSunMIZUgjAr6QP7sXmEwDdn4NkYzRcE4lhIhPLHiiKucnZz74+S54/QRxGOjPeZuqud66wbMgaIte4fg==" saltValue="wx3pSvNqb04bIOiZCzv78w==" spinCount="100000" sheet="1" objects="1" scenarios="1"/>
  <mergeCells count="6">
    <mergeCell ref="E11:F11"/>
    <mergeCell ref="B7:F7"/>
    <mergeCell ref="B2:G2"/>
    <mergeCell ref="B3:G3"/>
    <mergeCell ref="B4:G4"/>
    <mergeCell ref="B6:F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8333-BB98-43CB-A992-528B02296E8B}">
  <sheetPr>
    <pageSetUpPr fitToPage="1"/>
  </sheetPr>
  <dimension ref="A2:G104"/>
  <sheetViews>
    <sheetView topLeftCell="A24" workbookViewId="0">
      <selection activeCell="F52" sqref="F52"/>
    </sheetView>
  </sheetViews>
  <sheetFormatPr defaultRowHeight="13.8" x14ac:dyDescent="0.25"/>
  <cols>
    <col min="1" max="1" width="3.6640625" style="1" customWidth="1"/>
    <col min="2" max="2" width="34.33203125" style="1" customWidth="1"/>
    <col min="3" max="3" width="29.109375" style="1" customWidth="1"/>
    <col min="4" max="6" width="32.109375" style="1" customWidth="1"/>
    <col min="7" max="7" width="22.5546875" style="1" customWidth="1"/>
    <col min="8" max="8" width="18.5546875" style="1" bestFit="1" customWidth="1"/>
    <col min="9" max="16384" width="8.88671875" style="1"/>
  </cols>
  <sheetData>
    <row r="2" spans="1:7" ht="30" customHeight="1" x14ac:dyDescent="0.25">
      <c r="B2" s="111" t="s">
        <v>0</v>
      </c>
      <c r="C2" s="111"/>
      <c r="D2" s="111"/>
      <c r="E2" s="111"/>
      <c r="F2" s="111"/>
      <c r="G2" s="111"/>
    </row>
    <row r="3" spans="1:7" ht="15" customHeight="1" x14ac:dyDescent="0.25">
      <c r="B3" s="112" t="s">
        <v>1</v>
      </c>
      <c r="C3" s="113"/>
      <c r="D3" s="113"/>
      <c r="E3" s="113"/>
      <c r="F3" s="113"/>
      <c r="G3" s="113"/>
    </row>
    <row r="4" spans="1:7" ht="15" customHeight="1" x14ac:dyDescent="0.25">
      <c r="B4" s="112" t="s">
        <v>172</v>
      </c>
      <c r="C4" s="112"/>
      <c r="D4" s="112"/>
      <c r="E4" s="112"/>
      <c r="F4" s="112"/>
      <c r="G4" s="112"/>
    </row>
    <row r="5" spans="1:7" ht="45" customHeight="1" x14ac:dyDescent="0.25">
      <c r="A5" s="2"/>
      <c r="B5" s="2"/>
      <c r="C5" s="2"/>
      <c r="D5" s="2"/>
      <c r="E5" s="2"/>
      <c r="F5" s="2"/>
      <c r="G5" s="2"/>
    </row>
    <row r="6" spans="1:7" ht="15" customHeight="1" thickBot="1" x14ac:dyDescent="0.3">
      <c r="A6" s="2"/>
      <c r="B6" s="3" t="s">
        <v>2</v>
      </c>
      <c r="C6" s="2"/>
      <c r="D6" s="2"/>
      <c r="E6" s="2"/>
      <c r="F6" s="2"/>
      <c r="G6" s="2"/>
    </row>
    <row r="7" spans="1:7" ht="15" customHeight="1" x14ac:dyDescent="0.25">
      <c r="A7" s="2"/>
      <c r="B7" s="133" t="s">
        <v>3</v>
      </c>
      <c r="C7" s="128"/>
      <c r="D7" s="4" t="s">
        <v>4</v>
      </c>
      <c r="E7" s="4" t="s">
        <v>5</v>
      </c>
      <c r="F7" s="5" t="s">
        <v>6</v>
      </c>
      <c r="G7" s="6" t="s">
        <v>7</v>
      </c>
    </row>
    <row r="8" spans="1:7" ht="31.95" customHeight="1" x14ac:dyDescent="0.25">
      <c r="A8" s="2"/>
      <c r="B8" s="134" t="s">
        <v>8</v>
      </c>
      <c r="C8" s="135"/>
      <c r="D8" s="7">
        <v>1731</v>
      </c>
      <c r="E8" s="54"/>
      <c r="F8" s="8">
        <f>D8*E8</f>
        <v>0</v>
      </c>
      <c r="G8" s="9">
        <f>F8*4</f>
        <v>0</v>
      </c>
    </row>
    <row r="9" spans="1:7" ht="15" customHeight="1" x14ac:dyDescent="0.25">
      <c r="A9" s="2"/>
      <c r="B9" s="123" t="s">
        <v>9</v>
      </c>
      <c r="C9" s="125"/>
      <c r="D9" s="7">
        <v>355</v>
      </c>
      <c r="E9" s="55"/>
      <c r="F9" s="10">
        <f t="shared" ref="F9:F15" si="0">D9*E9</f>
        <v>0</v>
      </c>
      <c r="G9" s="11">
        <f t="shared" ref="G9:G15" si="1">F9*4</f>
        <v>0</v>
      </c>
    </row>
    <row r="10" spans="1:7" ht="15" customHeight="1" x14ac:dyDescent="0.25">
      <c r="A10" s="2"/>
      <c r="B10" s="123" t="s">
        <v>10</v>
      </c>
      <c r="C10" s="125"/>
      <c r="D10" s="7">
        <v>267</v>
      </c>
      <c r="E10" s="55"/>
      <c r="F10" s="10">
        <f t="shared" si="0"/>
        <v>0</v>
      </c>
      <c r="G10" s="11">
        <f t="shared" si="1"/>
        <v>0</v>
      </c>
    </row>
    <row r="11" spans="1:7" ht="15" customHeight="1" x14ac:dyDescent="0.25">
      <c r="A11" s="2"/>
      <c r="B11" s="123" t="s">
        <v>11</v>
      </c>
      <c r="C11" s="125"/>
      <c r="D11" s="7">
        <v>34</v>
      </c>
      <c r="E11" s="55"/>
      <c r="F11" s="10">
        <f t="shared" si="0"/>
        <v>0</v>
      </c>
      <c r="G11" s="11">
        <f t="shared" si="1"/>
        <v>0</v>
      </c>
    </row>
    <row r="12" spans="1:7" ht="15" customHeight="1" x14ac:dyDescent="0.25">
      <c r="A12" s="2"/>
      <c r="B12" s="123" t="s">
        <v>12</v>
      </c>
      <c r="C12" s="125"/>
      <c r="D12" s="7">
        <v>256</v>
      </c>
      <c r="E12" s="55"/>
      <c r="F12" s="10">
        <f t="shared" si="0"/>
        <v>0</v>
      </c>
      <c r="G12" s="11">
        <f t="shared" si="1"/>
        <v>0</v>
      </c>
    </row>
    <row r="13" spans="1:7" ht="15" customHeight="1" x14ac:dyDescent="0.25">
      <c r="A13" s="2"/>
      <c r="B13" s="123" t="s">
        <v>13</v>
      </c>
      <c r="C13" s="125"/>
      <c r="D13" s="7">
        <v>7</v>
      </c>
      <c r="E13" s="55"/>
      <c r="F13" s="10">
        <f t="shared" si="0"/>
        <v>0</v>
      </c>
      <c r="G13" s="11">
        <f t="shared" si="1"/>
        <v>0</v>
      </c>
    </row>
    <row r="14" spans="1:7" ht="15" customHeight="1" x14ac:dyDescent="0.25">
      <c r="A14" s="2"/>
      <c r="B14" s="123" t="s">
        <v>116</v>
      </c>
      <c r="C14" s="125"/>
      <c r="D14" s="7">
        <v>36</v>
      </c>
      <c r="E14" s="55"/>
      <c r="F14" s="10">
        <f t="shared" si="0"/>
        <v>0</v>
      </c>
      <c r="G14" s="11">
        <f t="shared" si="1"/>
        <v>0</v>
      </c>
    </row>
    <row r="15" spans="1:7" ht="15" customHeight="1" x14ac:dyDescent="0.25">
      <c r="A15" s="2"/>
      <c r="B15" s="123" t="s">
        <v>117</v>
      </c>
      <c r="C15" s="125"/>
      <c r="D15" s="7">
        <f>D14*2</f>
        <v>72</v>
      </c>
      <c r="E15" s="55"/>
      <c r="F15" s="10">
        <f t="shared" si="0"/>
        <v>0</v>
      </c>
      <c r="G15" s="11">
        <f t="shared" si="1"/>
        <v>0</v>
      </c>
    </row>
    <row r="16" spans="1:7" ht="15" customHeight="1" thickBot="1" x14ac:dyDescent="0.3">
      <c r="A16" s="2"/>
      <c r="B16" s="129"/>
      <c r="C16" s="130"/>
      <c r="D16" s="12"/>
      <c r="E16" s="12"/>
      <c r="F16" s="13" t="s">
        <v>14</v>
      </c>
      <c r="G16" s="14">
        <f>SUM(G8:G15)</f>
        <v>0</v>
      </c>
    </row>
    <row r="17" spans="1:7" ht="15" customHeight="1" x14ac:dyDescent="0.25">
      <c r="A17" s="2"/>
      <c r="B17" s="2"/>
      <c r="C17" s="2"/>
      <c r="D17" s="2"/>
      <c r="E17" s="2"/>
      <c r="F17" s="2"/>
      <c r="G17" s="2"/>
    </row>
    <row r="18" spans="1:7" ht="15" customHeight="1" x14ac:dyDescent="0.25">
      <c r="A18" s="2"/>
      <c r="B18" s="2"/>
      <c r="C18" s="2"/>
      <c r="D18" s="2"/>
      <c r="E18" s="2"/>
      <c r="F18" s="2"/>
      <c r="G18" s="2"/>
    </row>
    <row r="19" spans="1:7" ht="15" customHeight="1" thickBot="1" x14ac:dyDescent="0.3">
      <c r="A19" s="2"/>
      <c r="B19" s="3" t="s">
        <v>15</v>
      </c>
      <c r="C19" s="2"/>
      <c r="D19" s="2"/>
      <c r="E19" s="2"/>
      <c r="F19" s="2"/>
      <c r="G19" s="2"/>
    </row>
    <row r="20" spans="1:7" ht="15" customHeight="1" x14ac:dyDescent="0.25">
      <c r="A20" s="2"/>
      <c r="B20" s="133" t="s">
        <v>3</v>
      </c>
      <c r="C20" s="127"/>
      <c r="D20" s="127"/>
      <c r="E20" s="15" t="s">
        <v>16</v>
      </c>
      <c r="F20" s="15" t="s">
        <v>6</v>
      </c>
      <c r="G20" s="16" t="s">
        <v>7</v>
      </c>
    </row>
    <row r="21" spans="1:7" ht="15" customHeight="1" x14ac:dyDescent="0.25">
      <c r="A21" s="2"/>
      <c r="B21" s="120" t="s">
        <v>183</v>
      </c>
      <c r="C21" s="121"/>
      <c r="D21" s="121"/>
      <c r="E21" s="56"/>
      <c r="F21" s="17">
        <v>4860</v>
      </c>
      <c r="G21" s="18">
        <f>E21*F21</f>
        <v>0</v>
      </c>
    </row>
    <row r="22" spans="1:7" ht="15" customHeight="1" thickBot="1" x14ac:dyDescent="0.3">
      <c r="A22" s="2"/>
      <c r="B22" s="19"/>
      <c r="C22" s="20"/>
      <c r="D22" s="20"/>
      <c r="E22" s="21"/>
      <c r="F22" s="22" t="s">
        <v>14</v>
      </c>
      <c r="G22" s="23">
        <f>G21</f>
        <v>0</v>
      </c>
    </row>
    <row r="23" spans="1:7" ht="15" customHeight="1" x14ac:dyDescent="0.25">
      <c r="A23" s="2"/>
      <c r="B23" s="2"/>
      <c r="C23" s="2"/>
      <c r="D23" s="2"/>
      <c r="E23" s="2"/>
      <c r="F23" s="2"/>
      <c r="G23" s="2"/>
    </row>
    <row r="24" spans="1:7" ht="15" customHeight="1" x14ac:dyDescent="0.25">
      <c r="A24" s="2"/>
      <c r="B24" s="2"/>
      <c r="C24" s="2"/>
      <c r="D24" s="2"/>
      <c r="E24" s="2"/>
      <c r="F24" s="2"/>
      <c r="G24" s="2"/>
    </row>
    <row r="25" spans="1:7" ht="15" customHeight="1" thickBot="1" x14ac:dyDescent="0.3">
      <c r="A25" s="2"/>
      <c r="B25" s="3" t="s">
        <v>17</v>
      </c>
      <c r="C25" s="2"/>
      <c r="D25" s="2"/>
      <c r="E25" s="2"/>
      <c r="F25" s="2"/>
      <c r="G25" s="2"/>
    </row>
    <row r="26" spans="1:7" ht="15" customHeight="1" x14ac:dyDescent="0.25">
      <c r="A26" s="2"/>
      <c r="B26" s="133" t="s">
        <v>3</v>
      </c>
      <c r="C26" s="128"/>
      <c r="D26" s="24" t="s">
        <v>18</v>
      </c>
      <c r="E26" s="15" t="s">
        <v>16</v>
      </c>
      <c r="F26" s="25" t="s">
        <v>19</v>
      </c>
      <c r="G26" s="26" t="s">
        <v>7</v>
      </c>
    </row>
    <row r="27" spans="1:7" ht="15" customHeight="1" x14ac:dyDescent="0.25">
      <c r="A27" s="2"/>
      <c r="B27" s="131" t="s">
        <v>183</v>
      </c>
      <c r="C27" s="132"/>
      <c r="D27" s="27" t="s">
        <v>20</v>
      </c>
      <c r="E27" s="57"/>
      <c r="F27" s="27">
        <v>630</v>
      </c>
      <c r="G27" s="28">
        <f>E27*F27</f>
        <v>0</v>
      </c>
    </row>
    <row r="28" spans="1:7" ht="15" customHeight="1" x14ac:dyDescent="0.25">
      <c r="A28" s="2"/>
      <c r="B28" s="123" t="s">
        <v>182</v>
      </c>
      <c r="C28" s="124"/>
      <c r="D28" s="29">
        <v>0.25</v>
      </c>
      <c r="E28" s="30">
        <f>E27*1.45</f>
        <v>0</v>
      </c>
      <c r="F28" s="7">
        <v>162</v>
      </c>
      <c r="G28" s="31">
        <f>E28*F28</f>
        <v>0</v>
      </c>
    </row>
    <row r="29" spans="1:7" ht="15" customHeight="1" x14ac:dyDescent="0.25">
      <c r="A29" s="2"/>
      <c r="B29" s="123" t="s">
        <v>21</v>
      </c>
      <c r="C29" s="124"/>
      <c r="D29" s="29">
        <v>0.35</v>
      </c>
      <c r="E29" s="30">
        <f>E28*1.45</f>
        <v>0</v>
      </c>
      <c r="F29" s="7">
        <v>15</v>
      </c>
      <c r="G29" s="31">
        <f>E29*F29</f>
        <v>0</v>
      </c>
    </row>
    <row r="30" spans="1:7" ht="15" customHeight="1" thickBot="1" x14ac:dyDescent="0.3">
      <c r="A30" s="2"/>
      <c r="B30" s="32"/>
      <c r="C30" s="33"/>
      <c r="D30" s="34"/>
      <c r="E30" s="21"/>
      <c r="F30" s="35" t="s">
        <v>14</v>
      </c>
      <c r="G30" s="23">
        <f>SUM(G27:G29)</f>
        <v>0</v>
      </c>
    </row>
    <row r="31" spans="1:7" ht="15" customHeight="1" x14ac:dyDescent="0.25">
      <c r="A31" s="2"/>
      <c r="B31" s="2"/>
      <c r="C31" s="2"/>
      <c r="D31" s="2"/>
      <c r="E31" s="2"/>
      <c r="F31" s="2"/>
      <c r="G31" s="2"/>
    </row>
    <row r="32" spans="1:7" ht="15" customHeight="1" x14ac:dyDescent="0.25">
      <c r="A32" s="2"/>
      <c r="B32" s="2"/>
      <c r="C32" s="2"/>
      <c r="D32" s="2"/>
      <c r="E32" s="2"/>
      <c r="F32" s="2"/>
      <c r="G32" s="2"/>
    </row>
    <row r="33" spans="1:7" ht="15" customHeight="1" thickBot="1" x14ac:dyDescent="0.3">
      <c r="A33" s="2"/>
      <c r="B33" s="3" t="s">
        <v>22</v>
      </c>
      <c r="C33" s="2"/>
      <c r="D33" s="2"/>
      <c r="E33" s="2"/>
      <c r="F33" s="2"/>
      <c r="G33" s="2"/>
    </row>
    <row r="34" spans="1:7" ht="15" customHeight="1" x14ac:dyDescent="0.25">
      <c r="A34" s="2"/>
      <c r="B34" s="126" t="s">
        <v>3</v>
      </c>
      <c r="C34" s="127"/>
      <c r="D34" s="128"/>
      <c r="E34" s="15" t="s">
        <v>23</v>
      </c>
      <c r="F34" s="25" t="s">
        <v>19</v>
      </c>
      <c r="G34" s="26" t="s">
        <v>23</v>
      </c>
    </row>
    <row r="35" spans="1:7" ht="15" customHeight="1" x14ac:dyDescent="0.25">
      <c r="A35" s="2"/>
      <c r="B35" s="120" t="s">
        <v>24</v>
      </c>
      <c r="C35" s="121"/>
      <c r="D35" s="122"/>
      <c r="E35" s="58"/>
      <c r="F35" s="36">
        <f>SUM(D8:D14)</f>
        <v>2686</v>
      </c>
      <c r="G35" s="37">
        <f>E35*F35</f>
        <v>0</v>
      </c>
    </row>
    <row r="36" spans="1:7" ht="15" customHeight="1" x14ac:dyDescent="0.25">
      <c r="A36" s="2"/>
      <c r="B36" s="123" t="s">
        <v>171</v>
      </c>
      <c r="C36" s="124"/>
      <c r="D36" s="125"/>
      <c r="E36" s="58"/>
      <c r="F36" s="38">
        <v>55</v>
      </c>
      <c r="G36" s="37">
        <f>E36*F36</f>
        <v>0</v>
      </c>
    </row>
    <row r="37" spans="1:7" ht="15" customHeight="1" x14ac:dyDescent="0.25">
      <c r="A37" s="2"/>
      <c r="B37" s="123" t="s">
        <v>25</v>
      </c>
      <c r="C37" s="124"/>
      <c r="D37" s="125"/>
      <c r="E37" s="58"/>
      <c r="F37" s="38">
        <v>180</v>
      </c>
      <c r="G37" s="37">
        <f>E37*F37</f>
        <v>0</v>
      </c>
    </row>
    <row r="38" spans="1:7" ht="15" customHeight="1" x14ac:dyDescent="0.25">
      <c r="A38" s="2"/>
      <c r="B38" s="123" t="s">
        <v>26</v>
      </c>
      <c r="C38" s="124"/>
      <c r="D38" s="125"/>
      <c r="E38" s="39">
        <f>E21</f>
        <v>0</v>
      </c>
      <c r="F38" s="38">
        <v>45</v>
      </c>
      <c r="G38" s="37">
        <f>E38*F38</f>
        <v>0</v>
      </c>
    </row>
    <row r="39" spans="1:7" ht="15" customHeight="1" thickBot="1" x14ac:dyDescent="0.3">
      <c r="A39" s="2"/>
      <c r="B39" s="19"/>
      <c r="C39" s="20"/>
      <c r="D39" s="20"/>
      <c r="E39" s="20"/>
      <c r="F39" s="22" t="s">
        <v>14</v>
      </c>
      <c r="G39" s="23">
        <f>SUM(G35:G38)</f>
        <v>0</v>
      </c>
    </row>
    <row r="40" spans="1:7" ht="15" customHeight="1" x14ac:dyDescent="0.25">
      <c r="A40" s="2"/>
      <c r="B40" s="2"/>
      <c r="C40" s="2"/>
      <c r="D40" s="2"/>
      <c r="E40" s="2"/>
      <c r="F40" s="40"/>
      <c r="G40" s="41"/>
    </row>
    <row r="41" spans="1:7" ht="15" customHeight="1" thickBot="1" x14ac:dyDescent="0.3">
      <c r="A41" s="2"/>
      <c r="B41" s="3" t="s">
        <v>27</v>
      </c>
      <c r="C41" s="2"/>
      <c r="D41" s="2"/>
      <c r="E41" s="2"/>
      <c r="F41" s="40"/>
      <c r="G41" s="41"/>
    </row>
    <row r="42" spans="1:7" ht="15" customHeight="1" x14ac:dyDescent="0.25">
      <c r="A42" s="2"/>
      <c r="B42" s="42" t="s">
        <v>3</v>
      </c>
      <c r="C42" s="43"/>
      <c r="D42" s="43"/>
      <c r="E42" s="43"/>
      <c r="F42" s="44"/>
      <c r="G42" s="45" t="s">
        <v>7</v>
      </c>
    </row>
    <row r="43" spans="1:7" ht="15" customHeight="1" x14ac:dyDescent="0.25">
      <c r="A43" s="2"/>
      <c r="B43" s="120" t="s">
        <v>177</v>
      </c>
      <c r="C43" s="121"/>
      <c r="D43" s="121"/>
      <c r="E43" s="121"/>
      <c r="F43" s="122"/>
      <c r="G43" s="18">
        <f>'P2-A NW'!E71</f>
        <v>0</v>
      </c>
    </row>
    <row r="44" spans="1:7" ht="15" customHeight="1" x14ac:dyDescent="0.25">
      <c r="A44" s="2"/>
      <c r="B44" s="123" t="s">
        <v>178</v>
      </c>
      <c r="C44" s="124"/>
      <c r="D44" s="124"/>
      <c r="E44" s="124"/>
      <c r="F44" s="125"/>
      <c r="G44" s="31">
        <f>'P2-B NW'!F54</f>
        <v>0</v>
      </c>
    </row>
    <row r="45" spans="1:7" ht="15" customHeight="1" x14ac:dyDescent="0.25">
      <c r="A45" s="2"/>
      <c r="B45" s="123" t="s">
        <v>179</v>
      </c>
      <c r="C45" s="124"/>
      <c r="D45" s="124"/>
      <c r="E45" s="124"/>
      <c r="F45" s="125"/>
      <c r="G45" s="31">
        <f>'P2-C NW'!E19</f>
        <v>0</v>
      </c>
    </row>
    <row r="46" spans="1:7" ht="15" customHeight="1" thickBot="1" x14ac:dyDescent="0.3">
      <c r="A46" s="2"/>
      <c r="B46" s="19"/>
      <c r="C46" s="20"/>
      <c r="D46" s="20"/>
      <c r="E46" s="20"/>
      <c r="F46" s="46" t="s">
        <v>14</v>
      </c>
      <c r="G46" s="47">
        <f>SUM(G43:G45)</f>
        <v>0</v>
      </c>
    </row>
    <row r="47" spans="1:7" ht="15" customHeight="1" x14ac:dyDescent="0.25">
      <c r="A47" s="2"/>
      <c r="B47" s="2"/>
      <c r="C47" s="2"/>
      <c r="D47" s="2"/>
      <c r="E47" s="2"/>
      <c r="F47" s="2"/>
      <c r="G47" s="41"/>
    </row>
    <row r="48" spans="1:7" ht="15" customHeight="1" x14ac:dyDescent="0.25">
      <c r="A48" s="2"/>
      <c r="B48" s="2"/>
      <c r="C48" s="2"/>
      <c r="D48" s="2"/>
      <c r="E48" s="2"/>
      <c r="F48" s="40" t="s">
        <v>28</v>
      </c>
      <c r="G48" s="48">
        <f>G16+G22+G30+G39+G46</f>
        <v>0</v>
      </c>
    </row>
    <row r="49" spans="1:7" ht="15" customHeight="1" x14ac:dyDescent="0.25">
      <c r="A49" s="2"/>
      <c r="B49" s="2"/>
      <c r="C49" s="2"/>
      <c r="D49" s="2"/>
      <c r="E49" s="107"/>
      <c r="F49" s="107"/>
      <c r="G49" s="41"/>
    </row>
    <row r="50" spans="1:7" ht="15" customHeight="1" x14ac:dyDescent="0.25">
      <c r="A50" s="2"/>
      <c r="B50" s="118" t="s">
        <v>170</v>
      </c>
      <c r="C50" s="119"/>
      <c r="D50" s="2"/>
      <c r="E50" s="49"/>
      <c r="F50" s="49"/>
      <c r="G50" s="41"/>
    </row>
    <row r="51" spans="1:7" ht="15" customHeight="1" x14ac:dyDescent="0.25">
      <c r="A51" s="2"/>
      <c r="B51" s="2"/>
      <c r="C51" s="2"/>
      <c r="D51" s="2"/>
      <c r="E51" s="2"/>
      <c r="F51" s="2"/>
      <c r="G51" s="41"/>
    </row>
    <row r="52" spans="1:7" ht="15" customHeight="1" x14ac:dyDescent="0.25">
      <c r="A52" s="2"/>
      <c r="B52" s="2" t="s">
        <v>30</v>
      </c>
      <c r="C52" s="2"/>
      <c r="D52" s="2"/>
      <c r="E52" s="2"/>
      <c r="F52" s="2"/>
      <c r="G52" s="2"/>
    </row>
    <row r="53" spans="1:7" ht="15" customHeight="1" x14ac:dyDescent="0.25">
      <c r="A53" s="2"/>
      <c r="B53" s="2" t="s">
        <v>31</v>
      </c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50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</sheetData>
  <sheetProtection algorithmName="SHA-512" hashValue="L8og2OmuBbDFeZbML95F4TCBRcIEjXkm+rGnS+tAyKsYu681m2ykgHLaamZh3A3em8bXgDIJ1vdLuOBSx4WrWA==" saltValue="G8ifF5NlQrDj3E+48NSpFQ==" spinCount="100000" sheet="1" objects="1" scenarios="1"/>
  <mergeCells count="29">
    <mergeCell ref="B2:G2"/>
    <mergeCell ref="B3:G3"/>
    <mergeCell ref="B27:C27"/>
    <mergeCell ref="B28:C28"/>
    <mergeCell ref="B29:C29"/>
    <mergeCell ref="B26:C26"/>
    <mergeCell ref="B7:C7"/>
    <mergeCell ref="B14:C14"/>
    <mergeCell ref="B8:C8"/>
    <mergeCell ref="B9:C9"/>
    <mergeCell ref="B10:C10"/>
    <mergeCell ref="B12:C12"/>
    <mergeCell ref="B11:C11"/>
    <mergeCell ref="B13:C13"/>
    <mergeCell ref="B15:C15"/>
    <mergeCell ref="B20:D20"/>
    <mergeCell ref="B50:C50"/>
    <mergeCell ref="B43:F43"/>
    <mergeCell ref="B44:F44"/>
    <mergeCell ref="B45:F45"/>
    <mergeCell ref="B4:G4"/>
    <mergeCell ref="E49:F49"/>
    <mergeCell ref="B34:D34"/>
    <mergeCell ref="B38:D38"/>
    <mergeCell ref="B21:D21"/>
    <mergeCell ref="B16:C16"/>
    <mergeCell ref="B37:D37"/>
    <mergeCell ref="B36:D36"/>
    <mergeCell ref="B35:D35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B2F3-A6B3-40DA-880C-60C43EB7AD32}">
  <sheetPr>
    <pageSetUpPr fitToPage="1"/>
  </sheetPr>
  <dimension ref="B2:G91"/>
  <sheetViews>
    <sheetView workbookViewId="0">
      <selection activeCell="C18" sqref="C18"/>
    </sheetView>
  </sheetViews>
  <sheetFormatPr defaultRowHeight="13.8" x14ac:dyDescent="0.25"/>
  <cols>
    <col min="1" max="1" width="3.6640625" style="60" customWidth="1"/>
    <col min="2" max="2" width="12.6640625" style="60" customWidth="1"/>
    <col min="3" max="3" width="74.44140625" style="60" bestFit="1" customWidth="1"/>
    <col min="4" max="4" width="16.6640625" style="60" customWidth="1"/>
    <col min="5" max="5" width="18.33203125" style="60" customWidth="1"/>
    <col min="6" max="6" width="32.109375" style="60" customWidth="1"/>
    <col min="7" max="7" width="22.5546875" style="60" customWidth="1"/>
    <col min="8" max="8" width="18.5546875" style="60" bestFit="1" customWidth="1"/>
    <col min="9" max="16384" width="8.88671875" style="60"/>
  </cols>
  <sheetData>
    <row r="2" spans="2:7" ht="30" customHeight="1" x14ac:dyDescent="0.25">
      <c r="B2" s="136" t="s">
        <v>0</v>
      </c>
      <c r="C2" s="136"/>
      <c r="D2" s="136"/>
      <c r="E2" s="136"/>
      <c r="F2" s="59"/>
      <c r="G2" s="59"/>
    </row>
    <row r="3" spans="2:7" ht="15" customHeight="1" x14ac:dyDescent="0.3">
      <c r="B3" s="137" t="s">
        <v>119</v>
      </c>
      <c r="C3" s="137"/>
      <c r="D3" s="137"/>
      <c r="E3" s="137"/>
      <c r="F3" s="61"/>
      <c r="G3" s="61"/>
    </row>
    <row r="4" spans="2:7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5">
      <c r="B5" s="63" t="s">
        <v>32</v>
      </c>
      <c r="C5" s="64" t="s">
        <v>3</v>
      </c>
      <c r="D5" s="64" t="s">
        <v>33</v>
      </c>
      <c r="E5" s="65" t="s">
        <v>34</v>
      </c>
    </row>
    <row r="6" spans="2:7" x14ac:dyDescent="0.25">
      <c r="B6" s="66">
        <v>10</v>
      </c>
      <c r="C6" s="67" t="s">
        <v>137</v>
      </c>
      <c r="D6" s="51"/>
      <c r="E6" s="68">
        <f t="shared" ref="E6:E69" si="0">B6*D6</f>
        <v>0</v>
      </c>
    </row>
    <row r="7" spans="2:7" x14ac:dyDescent="0.25">
      <c r="B7" s="69">
        <v>20</v>
      </c>
      <c r="C7" s="70" t="s">
        <v>136</v>
      </c>
      <c r="D7" s="52"/>
      <c r="E7" s="71">
        <f t="shared" si="0"/>
        <v>0</v>
      </c>
    </row>
    <row r="8" spans="2:7" x14ac:dyDescent="0.25">
      <c r="B8" s="69">
        <v>3</v>
      </c>
      <c r="C8" s="70" t="s">
        <v>135</v>
      </c>
      <c r="D8" s="52"/>
      <c r="E8" s="71">
        <f t="shared" si="0"/>
        <v>0</v>
      </c>
    </row>
    <row r="9" spans="2:7" x14ac:dyDescent="0.25">
      <c r="B9" s="69">
        <v>10</v>
      </c>
      <c r="C9" s="70" t="s">
        <v>134</v>
      </c>
      <c r="D9" s="52"/>
      <c r="E9" s="71">
        <f t="shared" si="0"/>
        <v>0</v>
      </c>
    </row>
    <row r="10" spans="2:7" x14ac:dyDescent="0.25">
      <c r="B10" s="69">
        <v>50</v>
      </c>
      <c r="C10" s="70" t="s">
        <v>133</v>
      </c>
      <c r="D10" s="52"/>
      <c r="E10" s="71">
        <f t="shared" si="0"/>
        <v>0</v>
      </c>
    </row>
    <row r="11" spans="2:7" x14ac:dyDescent="0.25">
      <c r="B11" s="69">
        <v>10</v>
      </c>
      <c r="C11" s="70" t="s">
        <v>138</v>
      </c>
      <c r="D11" s="52"/>
      <c r="E11" s="71">
        <f t="shared" si="0"/>
        <v>0</v>
      </c>
    </row>
    <row r="12" spans="2:7" x14ac:dyDescent="0.25">
      <c r="B12" s="69">
        <v>5</v>
      </c>
      <c r="C12" s="70" t="s">
        <v>35</v>
      </c>
      <c r="D12" s="52"/>
      <c r="E12" s="71">
        <f t="shared" si="0"/>
        <v>0</v>
      </c>
    </row>
    <row r="13" spans="2:7" x14ac:dyDescent="0.25">
      <c r="B13" s="69">
        <v>20</v>
      </c>
      <c r="C13" s="70" t="s">
        <v>139</v>
      </c>
      <c r="D13" s="52"/>
      <c r="E13" s="71">
        <f t="shared" si="0"/>
        <v>0</v>
      </c>
    </row>
    <row r="14" spans="2:7" x14ac:dyDescent="0.25">
      <c r="B14" s="69">
        <v>60</v>
      </c>
      <c r="C14" s="70" t="s">
        <v>36</v>
      </c>
      <c r="D14" s="52"/>
      <c r="E14" s="71">
        <f t="shared" si="0"/>
        <v>0</v>
      </c>
    </row>
    <row r="15" spans="2:7" x14ac:dyDescent="0.25">
      <c r="B15" s="69">
        <v>20</v>
      </c>
      <c r="C15" s="70" t="s">
        <v>37</v>
      </c>
      <c r="D15" s="52"/>
      <c r="E15" s="71">
        <f t="shared" si="0"/>
        <v>0</v>
      </c>
    </row>
    <row r="16" spans="2:7" x14ac:dyDescent="0.25">
      <c r="B16" s="69">
        <v>25</v>
      </c>
      <c r="C16" s="70" t="s">
        <v>140</v>
      </c>
      <c r="D16" s="52"/>
      <c r="E16" s="71">
        <f t="shared" si="0"/>
        <v>0</v>
      </c>
    </row>
    <row r="17" spans="2:5" x14ac:dyDescent="0.25">
      <c r="B17" s="69">
        <v>25</v>
      </c>
      <c r="C17" s="70" t="s">
        <v>141</v>
      </c>
      <c r="D17" s="52"/>
      <c r="E17" s="71">
        <f t="shared" si="0"/>
        <v>0</v>
      </c>
    </row>
    <row r="18" spans="2:5" x14ac:dyDescent="0.25">
      <c r="B18" s="69">
        <v>25</v>
      </c>
      <c r="C18" s="70" t="s">
        <v>142</v>
      </c>
      <c r="D18" s="52"/>
      <c r="E18" s="71">
        <f t="shared" si="0"/>
        <v>0</v>
      </c>
    </row>
    <row r="19" spans="2:5" x14ac:dyDescent="0.25">
      <c r="B19" s="69">
        <v>20</v>
      </c>
      <c r="C19" s="70" t="s">
        <v>143</v>
      </c>
      <c r="D19" s="52"/>
      <c r="E19" s="71">
        <f t="shared" si="0"/>
        <v>0</v>
      </c>
    </row>
    <row r="20" spans="2:5" x14ac:dyDescent="0.25">
      <c r="B20" s="69">
        <v>20</v>
      </c>
      <c r="C20" s="70" t="s">
        <v>144</v>
      </c>
      <c r="D20" s="52"/>
      <c r="E20" s="71">
        <f t="shared" si="0"/>
        <v>0</v>
      </c>
    </row>
    <row r="21" spans="2:5" x14ac:dyDescent="0.25">
      <c r="B21" s="69">
        <v>20</v>
      </c>
      <c r="C21" s="70" t="s">
        <v>38</v>
      </c>
      <c r="D21" s="52"/>
      <c r="E21" s="71">
        <f t="shared" si="0"/>
        <v>0</v>
      </c>
    </row>
    <row r="22" spans="2:5" x14ac:dyDescent="0.25">
      <c r="B22" s="69">
        <v>10</v>
      </c>
      <c r="C22" s="70" t="s">
        <v>145</v>
      </c>
      <c r="D22" s="52"/>
      <c r="E22" s="71">
        <f t="shared" si="0"/>
        <v>0</v>
      </c>
    </row>
    <row r="23" spans="2:5" x14ac:dyDescent="0.25">
      <c r="B23" s="69">
        <v>10</v>
      </c>
      <c r="C23" s="70" t="s">
        <v>39</v>
      </c>
      <c r="D23" s="52"/>
      <c r="E23" s="71">
        <f t="shared" si="0"/>
        <v>0</v>
      </c>
    </row>
    <row r="24" spans="2:5" x14ac:dyDescent="0.25">
      <c r="B24" s="69">
        <v>20</v>
      </c>
      <c r="C24" s="70" t="s">
        <v>40</v>
      </c>
      <c r="D24" s="52"/>
      <c r="E24" s="71">
        <f t="shared" si="0"/>
        <v>0</v>
      </c>
    </row>
    <row r="25" spans="2:5" x14ac:dyDescent="0.25">
      <c r="B25" s="69">
        <v>20</v>
      </c>
      <c r="C25" s="70" t="s">
        <v>41</v>
      </c>
      <c r="D25" s="52"/>
      <c r="E25" s="71">
        <f t="shared" si="0"/>
        <v>0</v>
      </c>
    </row>
    <row r="26" spans="2:5" x14ac:dyDescent="0.25">
      <c r="B26" s="69">
        <v>30</v>
      </c>
      <c r="C26" s="70" t="s">
        <v>42</v>
      </c>
      <c r="D26" s="52"/>
      <c r="E26" s="71">
        <f t="shared" si="0"/>
        <v>0</v>
      </c>
    </row>
    <row r="27" spans="2:5" x14ac:dyDescent="0.25">
      <c r="B27" s="69">
        <v>20</v>
      </c>
      <c r="C27" s="70" t="s">
        <v>43</v>
      </c>
      <c r="D27" s="52"/>
      <c r="E27" s="71">
        <f t="shared" si="0"/>
        <v>0</v>
      </c>
    </row>
    <row r="28" spans="2:5" x14ac:dyDescent="0.25">
      <c r="B28" s="69">
        <v>30</v>
      </c>
      <c r="C28" s="70" t="s">
        <v>44</v>
      </c>
      <c r="D28" s="52"/>
      <c r="E28" s="71">
        <f t="shared" si="0"/>
        <v>0</v>
      </c>
    </row>
    <row r="29" spans="2:5" x14ac:dyDescent="0.25">
      <c r="B29" s="69">
        <v>25</v>
      </c>
      <c r="C29" s="70" t="s">
        <v>45</v>
      </c>
      <c r="D29" s="52"/>
      <c r="E29" s="71">
        <f t="shared" si="0"/>
        <v>0</v>
      </c>
    </row>
    <row r="30" spans="2:5" x14ac:dyDescent="0.25">
      <c r="B30" s="69">
        <v>30</v>
      </c>
      <c r="C30" s="70" t="s">
        <v>46</v>
      </c>
      <c r="D30" s="52"/>
      <c r="E30" s="71">
        <f t="shared" si="0"/>
        <v>0</v>
      </c>
    </row>
    <row r="31" spans="2:5" x14ac:dyDescent="0.25">
      <c r="B31" s="69">
        <v>15</v>
      </c>
      <c r="C31" s="70" t="s">
        <v>47</v>
      </c>
      <c r="D31" s="52"/>
      <c r="E31" s="71">
        <f t="shared" si="0"/>
        <v>0</v>
      </c>
    </row>
    <row r="32" spans="2:5" x14ac:dyDescent="0.25">
      <c r="B32" s="69">
        <v>5</v>
      </c>
      <c r="C32" s="70" t="s">
        <v>48</v>
      </c>
      <c r="D32" s="52"/>
      <c r="E32" s="71">
        <f t="shared" si="0"/>
        <v>0</v>
      </c>
    </row>
    <row r="33" spans="2:5" x14ac:dyDescent="0.25">
      <c r="B33" s="69">
        <v>15</v>
      </c>
      <c r="C33" s="70" t="s">
        <v>49</v>
      </c>
      <c r="D33" s="52"/>
      <c r="E33" s="71">
        <f t="shared" si="0"/>
        <v>0</v>
      </c>
    </row>
    <row r="34" spans="2:5" x14ac:dyDescent="0.25">
      <c r="B34" s="69">
        <v>15</v>
      </c>
      <c r="C34" s="70" t="s">
        <v>50</v>
      </c>
      <c r="D34" s="52"/>
      <c r="E34" s="71">
        <f t="shared" si="0"/>
        <v>0</v>
      </c>
    </row>
    <row r="35" spans="2:5" x14ac:dyDescent="0.25">
      <c r="B35" s="69">
        <v>30</v>
      </c>
      <c r="C35" s="70" t="s">
        <v>51</v>
      </c>
      <c r="D35" s="52"/>
      <c r="E35" s="71">
        <f t="shared" si="0"/>
        <v>0</v>
      </c>
    </row>
    <row r="36" spans="2:5" x14ac:dyDescent="0.25">
      <c r="B36" s="69">
        <v>30</v>
      </c>
      <c r="C36" s="70" t="s">
        <v>166</v>
      </c>
      <c r="D36" s="52"/>
      <c r="E36" s="71">
        <f t="shared" si="0"/>
        <v>0</v>
      </c>
    </row>
    <row r="37" spans="2:5" x14ac:dyDescent="0.25">
      <c r="B37" s="69">
        <v>30</v>
      </c>
      <c r="C37" s="70" t="s">
        <v>167</v>
      </c>
      <c r="D37" s="52"/>
      <c r="E37" s="71">
        <f t="shared" si="0"/>
        <v>0</v>
      </c>
    </row>
    <row r="38" spans="2:5" x14ac:dyDescent="0.25">
      <c r="B38" s="69">
        <v>100</v>
      </c>
      <c r="C38" s="70" t="s">
        <v>168</v>
      </c>
      <c r="D38" s="52"/>
      <c r="E38" s="71">
        <f t="shared" si="0"/>
        <v>0</v>
      </c>
    </row>
    <row r="39" spans="2:5" x14ac:dyDescent="0.25">
      <c r="B39" s="69">
        <v>30</v>
      </c>
      <c r="C39" s="70" t="s">
        <v>169</v>
      </c>
      <c r="D39" s="52"/>
      <c r="E39" s="71">
        <f t="shared" si="0"/>
        <v>0</v>
      </c>
    </row>
    <row r="40" spans="2:5" x14ac:dyDescent="0.25">
      <c r="B40" s="69">
        <v>20</v>
      </c>
      <c r="C40" s="70" t="s">
        <v>52</v>
      </c>
      <c r="D40" s="52"/>
      <c r="E40" s="71">
        <f t="shared" si="0"/>
        <v>0</v>
      </c>
    </row>
    <row r="41" spans="2:5" x14ac:dyDescent="0.25">
      <c r="B41" s="69">
        <v>10</v>
      </c>
      <c r="C41" s="70" t="s">
        <v>53</v>
      </c>
      <c r="D41" s="52"/>
      <c r="E41" s="71">
        <f t="shared" si="0"/>
        <v>0</v>
      </c>
    </row>
    <row r="42" spans="2:5" x14ac:dyDescent="0.25">
      <c r="B42" s="69">
        <v>2</v>
      </c>
      <c r="C42" s="70" t="s">
        <v>54</v>
      </c>
      <c r="D42" s="52"/>
      <c r="E42" s="71">
        <f t="shared" si="0"/>
        <v>0</v>
      </c>
    </row>
    <row r="43" spans="2:5" x14ac:dyDescent="0.25">
      <c r="B43" s="69">
        <v>4</v>
      </c>
      <c r="C43" s="70" t="s">
        <v>55</v>
      </c>
      <c r="D43" s="52"/>
      <c r="E43" s="71">
        <f t="shared" si="0"/>
        <v>0</v>
      </c>
    </row>
    <row r="44" spans="2:5" x14ac:dyDescent="0.25">
      <c r="B44" s="69">
        <v>30</v>
      </c>
      <c r="C44" s="70" t="s">
        <v>56</v>
      </c>
      <c r="D44" s="52"/>
      <c r="E44" s="71">
        <f t="shared" si="0"/>
        <v>0</v>
      </c>
    </row>
    <row r="45" spans="2:5" x14ac:dyDescent="0.25">
      <c r="B45" s="69">
        <v>30</v>
      </c>
      <c r="C45" s="70" t="s">
        <v>163</v>
      </c>
      <c r="D45" s="52"/>
      <c r="E45" s="71">
        <f t="shared" si="0"/>
        <v>0</v>
      </c>
    </row>
    <row r="46" spans="2:5" x14ac:dyDescent="0.25">
      <c r="B46" s="69">
        <v>30</v>
      </c>
      <c r="C46" s="70" t="s">
        <v>164</v>
      </c>
      <c r="D46" s="52"/>
      <c r="E46" s="71">
        <f t="shared" si="0"/>
        <v>0</v>
      </c>
    </row>
    <row r="47" spans="2:5" x14ac:dyDescent="0.25">
      <c r="B47" s="69">
        <v>20</v>
      </c>
      <c r="C47" s="70" t="s">
        <v>165</v>
      </c>
      <c r="D47" s="52"/>
      <c r="E47" s="71">
        <f t="shared" si="0"/>
        <v>0</v>
      </c>
    </row>
    <row r="48" spans="2:5" x14ac:dyDescent="0.25">
      <c r="B48" s="69">
        <v>30</v>
      </c>
      <c r="C48" s="70" t="s">
        <v>156</v>
      </c>
      <c r="D48" s="52"/>
      <c r="E48" s="71">
        <f t="shared" si="0"/>
        <v>0</v>
      </c>
    </row>
    <row r="49" spans="2:5" x14ac:dyDescent="0.25">
      <c r="B49" s="69">
        <v>25</v>
      </c>
      <c r="C49" s="70" t="s">
        <v>157</v>
      </c>
      <c r="D49" s="52"/>
      <c r="E49" s="71">
        <f t="shared" si="0"/>
        <v>0</v>
      </c>
    </row>
    <row r="50" spans="2:5" x14ac:dyDescent="0.25">
      <c r="B50" s="69">
        <v>25</v>
      </c>
      <c r="C50" s="70" t="s">
        <v>158</v>
      </c>
      <c r="D50" s="52"/>
      <c r="E50" s="71">
        <f t="shared" si="0"/>
        <v>0</v>
      </c>
    </row>
    <row r="51" spans="2:5" x14ac:dyDescent="0.25">
      <c r="B51" s="69">
        <v>20</v>
      </c>
      <c r="C51" s="70" t="s">
        <v>159</v>
      </c>
      <c r="D51" s="52"/>
      <c r="E51" s="71">
        <f t="shared" si="0"/>
        <v>0</v>
      </c>
    </row>
    <row r="52" spans="2:5" x14ac:dyDescent="0.25">
      <c r="B52" s="69">
        <v>20</v>
      </c>
      <c r="C52" s="70" t="s">
        <v>160</v>
      </c>
      <c r="D52" s="52"/>
      <c r="E52" s="71">
        <f t="shared" si="0"/>
        <v>0</v>
      </c>
    </row>
    <row r="53" spans="2:5" x14ac:dyDescent="0.25">
      <c r="B53" s="69">
        <v>20</v>
      </c>
      <c r="C53" s="70" t="s">
        <v>161</v>
      </c>
      <c r="D53" s="52"/>
      <c r="E53" s="71">
        <f t="shared" si="0"/>
        <v>0</v>
      </c>
    </row>
    <row r="54" spans="2:5" x14ac:dyDescent="0.25">
      <c r="B54" s="69">
        <v>20</v>
      </c>
      <c r="C54" s="70" t="s">
        <v>162</v>
      </c>
      <c r="D54" s="52"/>
      <c r="E54" s="71">
        <f t="shared" si="0"/>
        <v>0</v>
      </c>
    </row>
    <row r="55" spans="2:5" x14ac:dyDescent="0.25">
      <c r="B55" s="69">
        <v>25</v>
      </c>
      <c r="C55" s="70" t="s">
        <v>57</v>
      </c>
      <c r="D55" s="52"/>
      <c r="E55" s="71">
        <f t="shared" si="0"/>
        <v>0</v>
      </c>
    </row>
    <row r="56" spans="2:5" x14ac:dyDescent="0.25">
      <c r="B56" s="69">
        <v>10</v>
      </c>
      <c r="C56" s="70" t="s">
        <v>58</v>
      </c>
      <c r="D56" s="52"/>
      <c r="E56" s="71">
        <f t="shared" si="0"/>
        <v>0</v>
      </c>
    </row>
    <row r="57" spans="2:5" x14ac:dyDescent="0.25">
      <c r="B57" s="69">
        <v>20</v>
      </c>
      <c r="C57" s="70" t="s">
        <v>146</v>
      </c>
      <c r="D57" s="52"/>
      <c r="E57" s="71">
        <f t="shared" si="0"/>
        <v>0</v>
      </c>
    </row>
    <row r="58" spans="2:5" x14ac:dyDescent="0.25">
      <c r="B58" s="69">
        <v>20</v>
      </c>
      <c r="C58" s="70" t="s">
        <v>147</v>
      </c>
      <c r="D58" s="52"/>
      <c r="E58" s="71">
        <f t="shared" si="0"/>
        <v>0</v>
      </c>
    </row>
    <row r="59" spans="2:5" x14ac:dyDescent="0.25">
      <c r="B59" s="69">
        <v>20</v>
      </c>
      <c r="C59" s="70" t="s">
        <v>59</v>
      </c>
      <c r="D59" s="52"/>
      <c r="E59" s="71">
        <f t="shared" si="0"/>
        <v>0</v>
      </c>
    </row>
    <row r="60" spans="2:5" x14ac:dyDescent="0.25">
      <c r="B60" s="69">
        <v>20</v>
      </c>
      <c r="C60" s="70" t="s">
        <v>148</v>
      </c>
      <c r="D60" s="52"/>
      <c r="E60" s="71">
        <f t="shared" si="0"/>
        <v>0</v>
      </c>
    </row>
    <row r="61" spans="2:5" x14ac:dyDescent="0.25">
      <c r="B61" s="69">
        <v>20</v>
      </c>
      <c r="C61" s="70" t="s">
        <v>149</v>
      </c>
      <c r="D61" s="52"/>
      <c r="E61" s="71">
        <f t="shared" si="0"/>
        <v>0</v>
      </c>
    </row>
    <row r="62" spans="2:5" x14ac:dyDescent="0.25">
      <c r="B62" s="69">
        <v>20</v>
      </c>
      <c r="C62" s="70" t="s">
        <v>60</v>
      </c>
      <c r="D62" s="52"/>
      <c r="E62" s="71">
        <f t="shared" si="0"/>
        <v>0</v>
      </c>
    </row>
    <row r="63" spans="2:5" x14ac:dyDescent="0.25">
      <c r="B63" s="69">
        <v>5</v>
      </c>
      <c r="C63" s="70" t="s">
        <v>150</v>
      </c>
      <c r="D63" s="52"/>
      <c r="E63" s="71">
        <f t="shared" si="0"/>
        <v>0</v>
      </c>
    </row>
    <row r="64" spans="2:5" x14ac:dyDescent="0.25">
      <c r="B64" s="69">
        <v>10</v>
      </c>
      <c r="C64" s="70" t="s">
        <v>151</v>
      </c>
      <c r="D64" s="52"/>
      <c r="E64" s="71">
        <f t="shared" si="0"/>
        <v>0</v>
      </c>
    </row>
    <row r="65" spans="2:5" x14ac:dyDescent="0.25">
      <c r="B65" s="69">
        <v>20</v>
      </c>
      <c r="C65" s="70" t="s">
        <v>152</v>
      </c>
      <c r="D65" s="52"/>
      <c r="E65" s="71">
        <f t="shared" si="0"/>
        <v>0</v>
      </c>
    </row>
    <row r="66" spans="2:5" x14ac:dyDescent="0.25">
      <c r="B66" s="69">
        <v>5</v>
      </c>
      <c r="C66" s="70" t="s">
        <v>153</v>
      </c>
      <c r="D66" s="52"/>
      <c r="E66" s="71">
        <f t="shared" si="0"/>
        <v>0</v>
      </c>
    </row>
    <row r="67" spans="2:5" x14ac:dyDescent="0.25">
      <c r="B67" s="69">
        <v>20</v>
      </c>
      <c r="C67" s="70" t="s">
        <v>154</v>
      </c>
      <c r="D67" s="52"/>
      <c r="E67" s="71">
        <f t="shared" si="0"/>
        <v>0</v>
      </c>
    </row>
    <row r="68" spans="2:5" x14ac:dyDescent="0.25">
      <c r="B68" s="69">
        <v>20</v>
      </c>
      <c r="C68" s="70" t="s">
        <v>155</v>
      </c>
      <c r="D68" s="52"/>
      <c r="E68" s="71">
        <f t="shared" si="0"/>
        <v>0</v>
      </c>
    </row>
    <row r="69" spans="2:5" x14ac:dyDescent="0.25">
      <c r="B69" s="69">
        <v>20</v>
      </c>
      <c r="C69" s="70" t="s">
        <v>61</v>
      </c>
      <c r="D69" s="52"/>
      <c r="E69" s="71">
        <f t="shared" si="0"/>
        <v>0</v>
      </c>
    </row>
    <row r="70" spans="2:5" ht="14.4" thickBot="1" x14ac:dyDescent="0.3">
      <c r="B70" s="72">
        <v>10</v>
      </c>
      <c r="C70" s="73" t="s">
        <v>62</v>
      </c>
      <c r="D70" s="53"/>
      <c r="E70" s="74">
        <f t="shared" ref="E70" si="1">B70*D70</f>
        <v>0</v>
      </c>
    </row>
    <row r="71" spans="2:5" x14ac:dyDescent="0.25">
      <c r="B71" s="75"/>
      <c r="C71" s="75"/>
      <c r="D71" s="76" t="s">
        <v>63</v>
      </c>
      <c r="E71" s="77">
        <f>SUM(E6:E70)</f>
        <v>0</v>
      </c>
    </row>
    <row r="72" spans="2:5" x14ac:dyDescent="0.25">
      <c r="B72" s="138" t="s">
        <v>170</v>
      </c>
      <c r="C72" s="139"/>
      <c r="D72" s="75"/>
      <c r="E72" s="75"/>
    </row>
    <row r="73" spans="2:5" x14ac:dyDescent="0.25">
      <c r="B73" s="75"/>
      <c r="C73" s="75"/>
      <c r="D73" s="75"/>
      <c r="E73" s="75"/>
    </row>
    <row r="74" spans="2:5" x14ac:dyDescent="0.25">
      <c r="B74" s="75" t="s">
        <v>64</v>
      </c>
      <c r="C74" s="75"/>
      <c r="D74" s="75"/>
      <c r="E74" s="75"/>
    </row>
    <row r="75" spans="2:5" x14ac:dyDescent="0.25">
      <c r="B75" s="75" t="s">
        <v>65</v>
      </c>
      <c r="C75" s="75"/>
      <c r="D75" s="75"/>
      <c r="E75" s="75"/>
    </row>
    <row r="76" spans="2:5" x14ac:dyDescent="0.25">
      <c r="B76" s="75"/>
      <c r="C76" s="75"/>
      <c r="D76" s="75"/>
      <c r="E76" s="75"/>
    </row>
    <row r="77" spans="2:5" x14ac:dyDescent="0.25">
      <c r="B77" s="75"/>
      <c r="C77" s="75"/>
      <c r="D77" s="75"/>
      <c r="E77" s="75"/>
    </row>
    <row r="78" spans="2:5" x14ac:dyDescent="0.25">
      <c r="B78" s="75"/>
      <c r="C78" s="75"/>
      <c r="D78" s="75"/>
      <c r="E78" s="75"/>
    </row>
    <row r="79" spans="2:5" x14ac:dyDescent="0.25">
      <c r="B79" s="75"/>
      <c r="C79" s="75"/>
      <c r="D79" s="75"/>
      <c r="E79" s="75"/>
    </row>
    <row r="80" spans="2:5" x14ac:dyDescent="0.25">
      <c r="B80" s="75"/>
      <c r="C80" s="75"/>
      <c r="D80" s="75"/>
      <c r="E80" s="75"/>
    </row>
    <row r="81" spans="2:5" x14ac:dyDescent="0.25">
      <c r="B81" s="75"/>
      <c r="C81" s="75"/>
      <c r="D81" s="75"/>
      <c r="E81" s="75"/>
    </row>
    <row r="82" spans="2:5" x14ac:dyDescent="0.25">
      <c r="B82" s="75"/>
      <c r="C82" s="75"/>
      <c r="D82" s="75"/>
      <c r="E82" s="75"/>
    </row>
    <row r="83" spans="2:5" x14ac:dyDescent="0.25">
      <c r="B83" s="75"/>
      <c r="C83" s="75"/>
      <c r="D83" s="75"/>
      <c r="E83" s="75"/>
    </row>
    <row r="84" spans="2:5" x14ac:dyDescent="0.25">
      <c r="B84" s="75"/>
      <c r="C84" s="75"/>
      <c r="D84" s="75"/>
      <c r="E84" s="75"/>
    </row>
    <row r="85" spans="2:5" x14ac:dyDescent="0.25">
      <c r="B85" s="75"/>
      <c r="C85" s="75"/>
      <c r="D85" s="75"/>
      <c r="E85" s="75"/>
    </row>
    <row r="86" spans="2:5" x14ac:dyDescent="0.25">
      <c r="B86" s="75"/>
      <c r="C86" s="75"/>
      <c r="D86" s="75"/>
      <c r="E86" s="75"/>
    </row>
    <row r="87" spans="2:5" x14ac:dyDescent="0.25">
      <c r="B87" s="75"/>
      <c r="C87" s="75"/>
      <c r="D87" s="75"/>
      <c r="E87" s="75"/>
    </row>
    <row r="88" spans="2:5" x14ac:dyDescent="0.25">
      <c r="B88" s="75"/>
      <c r="C88" s="75"/>
      <c r="D88" s="75"/>
      <c r="E88" s="75"/>
    </row>
    <row r="89" spans="2:5" x14ac:dyDescent="0.25">
      <c r="B89" s="75"/>
      <c r="C89" s="75"/>
      <c r="D89" s="75"/>
      <c r="E89" s="75"/>
    </row>
    <row r="90" spans="2:5" x14ac:dyDescent="0.25">
      <c r="B90" s="75"/>
      <c r="C90" s="75"/>
      <c r="D90" s="75"/>
      <c r="E90" s="75"/>
    </row>
    <row r="91" spans="2:5" x14ac:dyDescent="0.25">
      <c r="B91" s="75"/>
      <c r="C91" s="75"/>
      <c r="D91" s="75"/>
      <c r="E91" s="75"/>
    </row>
  </sheetData>
  <sheetProtection algorithmName="SHA-512" hashValue="XdpUXZniXl4T2yvgkseaBVn/qT9ycKwrEVDVPxnAyWwPFk7cBwbcSLjIXTzFgLuopelV7Xr04zffQL46TbayMQ==" saltValue="w897/lKwoA2zD/Se3iFLmw==" spinCount="100000" sheet="1" objects="1" scenarios="1"/>
  <mergeCells count="3">
    <mergeCell ref="B2:E2"/>
    <mergeCell ref="B3:E3"/>
    <mergeCell ref="B72:C72"/>
  </mergeCells>
  <conditionalFormatting sqref="D6:D70">
    <cfRule type="cellIs" dxfId="6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AF6B-AB13-4817-AC1A-9BD54F06B801}">
  <sheetPr>
    <pageSetUpPr fitToPage="1"/>
  </sheetPr>
  <dimension ref="B2:N58"/>
  <sheetViews>
    <sheetView topLeftCell="A2" workbookViewId="0">
      <selection activeCell="D19" sqref="D19"/>
    </sheetView>
  </sheetViews>
  <sheetFormatPr defaultRowHeight="13.8" x14ac:dyDescent="0.25"/>
  <cols>
    <col min="1" max="1" width="3.6640625" style="60" customWidth="1"/>
    <col min="2" max="2" width="10.6640625" style="60" customWidth="1"/>
    <col min="3" max="3" width="12.88671875" style="60" bestFit="1" customWidth="1"/>
    <col min="4" max="4" width="74.44140625" style="60" bestFit="1" customWidth="1"/>
    <col min="5" max="5" width="16.6640625" style="60" customWidth="1"/>
    <col min="6" max="6" width="27.88671875" style="60" customWidth="1"/>
    <col min="7" max="7" width="32.109375" style="60" customWidth="1"/>
    <col min="8" max="8" width="22.5546875" style="60" customWidth="1"/>
    <col min="9" max="9" width="18.5546875" style="60" bestFit="1" customWidth="1"/>
    <col min="10" max="16384" width="8.88671875" style="60"/>
  </cols>
  <sheetData>
    <row r="2" spans="2:8" ht="30" customHeight="1" x14ac:dyDescent="0.25">
      <c r="B2" s="136" t="s">
        <v>0</v>
      </c>
      <c r="C2" s="136"/>
      <c r="D2" s="136"/>
      <c r="E2" s="136"/>
      <c r="F2" s="136"/>
      <c r="G2" s="59"/>
      <c r="H2" s="59"/>
    </row>
    <row r="3" spans="2:8" ht="15" customHeight="1" x14ac:dyDescent="0.3">
      <c r="B3" s="137" t="s">
        <v>66</v>
      </c>
      <c r="C3" s="137"/>
      <c r="D3" s="137"/>
      <c r="E3" s="137"/>
      <c r="F3" s="137"/>
      <c r="G3" s="61"/>
      <c r="H3" s="61"/>
    </row>
    <row r="4" spans="2:8" ht="15" customHeight="1" thickBot="1" x14ac:dyDescent="0.35">
      <c r="B4" s="62"/>
      <c r="C4" s="62"/>
      <c r="D4" s="62"/>
      <c r="E4" s="62"/>
      <c r="F4" s="62"/>
      <c r="G4" s="61"/>
      <c r="H4" s="61"/>
    </row>
    <row r="5" spans="2:8" ht="15" customHeight="1" x14ac:dyDescent="0.25">
      <c r="B5" s="149" t="s">
        <v>32</v>
      </c>
      <c r="C5" s="150"/>
      <c r="D5" s="78" t="s">
        <v>67</v>
      </c>
      <c r="E5" s="78" t="s">
        <v>33</v>
      </c>
      <c r="F5" s="79" t="s">
        <v>34</v>
      </c>
    </row>
    <row r="6" spans="2:8" x14ac:dyDescent="0.25">
      <c r="B6" s="147">
        <v>10</v>
      </c>
      <c r="C6" s="148"/>
      <c r="D6" s="67" t="s">
        <v>68</v>
      </c>
      <c r="E6" s="51"/>
      <c r="F6" s="68">
        <f t="shared" ref="F6:F16" si="0">B6*E6</f>
        <v>0</v>
      </c>
    </row>
    <row r="7" spans="2:8" x14ac:dyDescent="0.25">
      <c r="B7" s="140">
        <v>10</v>
      </c>
      <c r="C7" s="141"/>
      <c r="D7" s="70" t="s">
        <v>69</v>
      </c>
      <c r="E7" s="52"/>
      <c r="F7" s="71">
        <f t="shared" si="0"/>
        <v>0</v>
      </c>
    </row>
    <row r="8" spans="2:8" x14ac:dyDescent="0.25">
      <c r="B8" s="140">
        <v>10</v>
      </c>
      <c r="C8" s="141"/>
      <c r="D8" s="70" t="s">
        <v>70</v>
      </c>
      <c r="E8" s="52"/>
      <c r="F8" s="71">
        <f t="shared" si="0"/>
        <v>0</v>
      </c>
    </row>
    <row r="9" spans="2:8" x14ac:dyDescent="0.25">
      <c r="B9" s="140">
        <v>10</v>
      </c>
      <c r="C9" s="141"/>
      <c r="D9" s="70" t="s">
        <v>71</v>
      </c>
      <c r="E9" s="52"/>
      <c r="F9" s="71">
        <f t="shared" si="0"/>
        <v>0</v>
      </c>
    </row>
    <row r="10" spans="2:8" x14ac:dyDescent="0.25">
      <c r="B10" s="140">
        <v>10</v>
      </c>
      <c r="C10" s="141"/>
      <c r="D10" s="70" t="s">
        <v>72</v>
      </c>
      <c r="E10" s="52"/>
      <c r="F10" s="71">
        <f t="shared" si="0"/>
        <v>0</v>
      </c>
    </row>
    <row r="11" spans="2:8" x14ac:dyDescent="0.25">
      <c r="B11" s="140">
        <v>10</v>
      </c>
      <c r="C11" s="141"/>
      <c r="D11" s="70" t="s">
        <v>73</v>
      </c>
      <c r="E11" s="52"/>
      <c r="F11" s="71">
        <f t="shared" si="0"/>
        <v>0</v>
      </c>
    </row>
    <row r="12" spans="2:8" x14ac:dyDescent="0.25">
      <c r="B12" s="140">
        <v>10</v>
      </c>
      <c r="C12" s="141"/>
      <c r="D12" s="70" t="s">
        <v>74</v>
      </c>
      <c r="E12" s="52"/>
      <c r="F12" s="71">
        <f t="shared" si="0"/>
        <v>0</v>
      </c>
    </row>
    <row r="13" spans="2:8" x14ac:dyDescent="0.25">
      <c r="B13" s="140">
        <v>10</v>
      </c>
      <c r="C13" s="141"/>
      <c r="D13" s="70" t="s">
        <v>75</v>
      </c>
      <c r="E13" s="52"/>
      <c r="F13" s="71">
        <f t="shared" si="0"/>
        <v>0</v>
      </c>
    </row>
    <row r="14" spans="2:8" x14ac:dyDescent="0.25">
      <c r="B14" s="140">
        <v>10</v>
      </c>
      <c r="C14" s="141"/>
      <c r="D14" s="70" t="s">
        <v>76</v>
      </c>
      <c r="E14" s="52"/>
      <c r="F14" s="71">
        <f t="shared" si="0"/>
        <v>0</v>
      </c>
    </row>
    <row r="15" spans="2:8" x14ac:dyDescent="0.25">
      <c r="B15" s="140">
        <v>10</v>
      </c>
      <c r="C15" s="141"/>
      <c r="D15" s="70" t="s">
        <v>77</v>
      </c>
      <c r="E15" s="52"/>
      <c r="F15" s="71">
        <f t="shared" si="0"/>
        <v>0</v>
      </c>
    </row>
    <row r="16" spans="2:8" ht="14.4" thickBot="1" x14ac:dyDescent="0.3">
      <c r="B16" s="145">
        <v>10</v>
      </c>
      <c r="C16" s="146"/>
      <c r="D16" s="73" t="s">
        <v>78</v>
      </c>
      <c r="E16" s="53"/>
      <c r="F16" s="74">
        <f t="shared" si="0"/>
        <v>0</v>
      </c>
    </row>
    <row r="17" spans="2:14" ht="14.4" thickBot="1" x14ac:dyDescent="0.3">
      <c r="B17" s="75"/>
      <c r="C17" s="75"/>
      <c r="D17" s="75"/>
      <c r="E17" s="80"/>
      <c r="F17" s="81"/>
    </row>
    <row r="18" spans="2:14" x14ac:dyDescent="0.25">
      <c r="B18" s="149" t="s">
        <v>32</v>
      </c>
      <c r="C18" s="150"/>
      <c r="D18" s="78" t="s">
        <v>184</v>
      </c>
      <c r="E18" s="78" t="s">
        <v>33</v>
      </c>
      <c r="F18" s="79" t="s">
        <v>34</v>
      </c>
    </row>
    <row r="19" spans="2:14" x14ac:dyDescent="0.25">
      <c r="B19" s="147">
        <v>10</v>
      </c>
      <c r="C19" s="148"/>
      <c r="D19" s="67" t="s">
        <v>79</v>
      </c>
      <c r="E19" s="51"/>
      <c r="F19" s="68">
        <f t="shared" ref="F19:F29" si="1">B19*E19</f>
        <v>0</v>
      </c>
    </row>
    <row r="20" spans="2:14" x14ac:dyDescent="0.25">
      <c r="B20" s="140">
        <v>10</v>
      </c>
      <c r="C20" s="141"/>
      <c r="D20" s="70" t="s">
        <v>80</v>
      </c>
      <c r="E20" s="52"/>
      <c r="F20" s="71">
        <f t="shared" si="1"/>
        <v>0</v>
      </c>
    </row>
    <row r="21" spans="2:14" x14ac:dyDescent="0.25">
      <c r="B21" s="140">
        <v>10</v>
      </c>
      <c r="C21" s="141"/>
      <c r="D21" s="70" t="s">
        <v>81</v>
      </c>
      <c r="E21" s="52"/>
      <c r="F21" s="71">
        <f t="shared" si="1"/>
        <v>0</v>
      </c>
    </row>
    <row r="22" spans="2:14" x14ac:dyDescent="0.25">
      <c r="B22" s="140">
        <v>10</v>
      </c>
      <c r="C22" s="141"/>
      <c r="D22" s="70" t="s">
        <v>82</v>
      </c>
      <c r="E22" s="52"/>
      <c r="F22" s="71">
        <f t="shared" si="1"/>
        <v>0</v>
      </c>
    </row>
    <row r="23" spans="2:14" x14ac:dyDescent="0.25">
      <c r="B23" s="140">
        <v>10</v>
      </c>
      <c r="C23" s="141"/>
      <c r="D23" s="70" t="s">
        <v>83</v>
      </c>
      <c r="E23" s="52"/>
      <c r="F23" s="71">
        <f t="shared" si="1"/>
        <v>0</v>
      </c>
    </row>
    <row r="24" spans="2:14" x14ac:dyDescent="0.25">
      <c r="B24" s="140">
        <v>10</v>
      </c>
      <c r="C24" s="141"/>
      <c r="D24" s="70" t="s">
        <v>84</v>
      </c>
      <c r="E24" s="52"/>
      <c r="F24" s="71">
        <f t="shared" si="1"/>
        <v>0</v>
      </c>
    </row>
    <row r="25" spans="2:14" x14ac:dyDescent="0.25">
      <c r="B25" s="140">
        <v>10</v>
      </c>
      <c r="C25" s="141"/>
      <c r="D25" s="70" t="s">
        <v>85</v>
      </c>
      <c r="E25" s="52"/>
      <c r="F25" s="71">
        <f t="shared" si="1"/>
        <v>0</v>
      </c>
    </row>
    <row r="26" spans="2:14" x14ac:dyDescent="0.25">
      <c r="B26" s="140">
        <v>10</v>
      </c>
      <c r="C26" s="141"/>
      <c r="D26" s="70" t="s">
        <v>86</v>
      </c>
      <c r="E26" s="52"/>
      <c r="F26" s="71">
        <f t="shared" si="1"/>
        <v>0</v>
      </c>
    </row>
    <row r="27" spans="2:14" x14ac:dyDescent="0.25">
      <c r="B27" s="140">
        <v>10</v>
      </c>
      <c r="C27" s="141"/>
      <c r="D27" s="70" t="s">
        <v>76</v>
      </c>
      <c r="E27" s="52"/>
      <c r="F27" s="71">
        <f t="shared" si="1"/>
        <v>0</v>
      </c>
    </row>
    <row r="28" spans="2:14" x14ac:dyDescent="0.25">
      <c r="B28" s="140">
        <v>10</v>
      </c>
      <c r="C28" s="141"/>
      <c r="D28" s="70" t="s">
        <v>87</v>
      </c>
      <c r="E28" s="52"/>
      <c r="F28" s="71">
        <f t="shared" si="1"/>
        <v>0</v>
      </c>
    </row>
    <row r="29" spans="2:14" ht="14.4" thickBot="1" x14ac:dyDescent="0.3">
      <c r="B29" s="145">
        <v>10</v>
      </c>
      <c r="C29" s="146"/>
      <c r="D29" s="73" t="s">
        <v>88</v>
      </c>
      <c r="E29" s="53"/>
      <c r="F29" s="74">
        <f t="shared" si="1"/>
        <v>0</v>
      </c>
    </row>
    <row r="30" spans="2:14" ht="14.4" thickBot="1" x14ac:dyDescent="0.3">
      <c r="B30" s="75"/>
      <c r="C30" s="75"/>
      <c r="D30" s="75"/>
      <c r="E30" s="80"/>
      <c r="F30" s="81"/>
    </row>
    <row r="31" spans="2:14" x14ac:dyDescent="0.25">
      <c r="B31" s="82" t="s">
        <v>32</v>
      </c>
      <c r="C31" s="78" t="s">
        <v>89</v>
      </c>
      <c r="D31" s="78" t="s">
        <v>90</v>
      </c>
      <c r="E31" s="78" t="s">
        <v>33</v>
      </c>
      <c r="F31" s="79" t="s">
        <v>34</v>
      </c>
    </row>
    <row r="32" spans="2:14" s="86" customFormat="1" x14ac:dyDescent="0.2">
      <c r="B32" s="83">
        <v>15</v>
      </c>
      <c r="C32" s="84">
        <v>653848</v>
      </c>
      <c r="D32" s="67" t="s">
        <v>91</v>
      </c>
      <c r="E32" s="51"/>
      <c r="F32" s="85">
        <f t="shared" ref="F32:F53" si="2">B32*E32</f>
        <v>0</v>
      </c>
      <c r="L32" s="87"/>
      <c r="M32" s="88"/>
      <c r="N32" s="88"/>
    </row>
    <row r="33" spans="2:14" s="86" customFormat="1" x14ac:dyDescent="0.2">
      <c r="B33" s="89">
        <v>15</v>
      </c>
      <c r="C33" s="90">
        <v>654184</v>
      </c>
      <c r="D33" s="70" t="s">
        <v>92</v>
      </c>
      <c r="E33" s="52"/>
      <c r="F33" s="91">
        <f t="shared" si="2"/>
        <v>0</v>
      </c>
      <c r="L33" s="87"/>
      <c r="M33" s="88"/>
      <c r="N33" s="88"/>
    </row>
    <row r="34" spans="2:14" s="86" customFormat="1" x14ac:dyDescent="0.2">
      <c r="B34" s="89">
        <v>15</v>
      </c>
      <c r="C34" s="90">
        <v>654184</v>
      </c>
      <c r="D34" s="70" t="s">
        <v>93</v>
      </c>
      <c r="E34" s="52"/>
      <c r="F34" s="91">
        <f t="shared" si="2"/>
        <v>0</v>
      </c>
      <c r="L34" s="87"/>
      <c r="M34" s="88"/>
      <c r="N34" s="88"/>
    </row>
    <row r="35" spans="2:14" s="86" customFormat="1" x14ac:dyDescent="0.2">
      <c r="B35" s="89">
        <v>15</v>
      </c>
      <c r="C35" s="90">
        <v>33550604</v>
      </c>
      <c r="D35" s="70" t="s">
        <v>94</v>
      </c>
      <c r="E35" s="52"/>
      <c r="F35" s="91">
        <f t="shared" si="2"/>
        <v>0</v>
      </c>
      <c r="L35" s="87"/>
      <c r="M35" s="88"/>
      <c r="N35" s="88"/>
    </row>
    <row r="36" spans="2:14" s="86" customFormat="1" x14ac:dyDescent="0.2">
      <c r="B36" s="89">
        <v>15</v>
      </c>
      <c r="C36" s="90">
        <v>33654745</v>
      </c>
      <c r="D36" s="70" t="s">
        <v>95</v>
      </c>
      <c r="E36" s="52"/>
      <c r="F36" s="91">
        <f t="shared" si="2"/>
        <v>0</v>
      </c>
      <c r="L36" s="87"/>
      <c r="M36" s="88"/>
      <c r="N36" s="88"/>
    </row>
    <row r="37" spans="2:14" s="86" customFormat="1" x14ac:dyDescent="0.2">
      <c r="B37" s="89">
        <v>15</v>
      </c>
      <c r="C37" s="90">
        <v>33654745</v>
      </c>
      <c r="D37" s="70" t="s">
        <v>96</v>
      </c>
      <c r="E37" s="52"/>
      <c r="F37" s="91">
        <f t="shared" si="2"/>
        <v>0</v>
      </c>
      <c r="L37" s="87"/>
      <c r="M37" s="88"/>
      <c r="N37" s="88"/>
    </row>
    <row r="38" spans="2:14" s="86" customFormat="1" x14ac:dyDescent="0.2">
      <c r="B38" s="89">
        <v>15</v>
      </c>
      <c r="C38" s="90">
        <v>330000347</v>
      </c>
      <c r="D38" s="70" t="s">
        <v>97</v>
      </c>
      <c r="E38" s="52"/>
      <c r="F38" s="91">
        <f t="shared" si="2"/>
        <v>0</v>
      </c>
      <c r="L38" s="87"/>
      <c r="M38" s="88"/>
      <c r="N38" s="88"/>
    </row>
    <row r="39" spans="2:14" s="86" customFormat="1" x14ac:dyDescent="0.2">
      <c r="B39" s="89">
        <v>15</v>
      </c>
      <c r="C39" s="90">
        <v>330000347</v>
      </c>
      <c r="D39" s="70" t="s">
        <v>98</v>
      </c>
      <c r="E39" s="52"/>
      <c r="F39" s="91">
        <f t="shared" si="2"/>
        <v>0</v>
      </c>
      <c r="L39" s="87"/>
      <c r="M39" s="88"/>
      <c r="N39" s="88"/>
    </row>
    <row r="40" spans="2:14" s="86" customFormat="1" x14ac:dyDescent="0.2">
      <c r="B40" s="89">
        <v>15</v>
      </c>
      <c r="C40" s="90">
        <v>330000351</v>
      </c>
      <c r="D40" s="70" t="s">
        <v>99</v>
      </c>
      <c r="E40" s="52"/>
      <c r="F40" s="91">
        <f t="shared" si="2"/>
        <v>0</v>
      </c>
      <c r="L40" s="87"/>
      <c r="M40" s="88"/>
      <c r="N40" s="88"/>
    </row>
    <row r="41" spans="2:14" s="86" customFormat="1" x14ac:dyDescent="0.2">
      <c r="B41" s="89">
        <v>15</v>
      </c>
      <c r="C41" s="90">
        <v>330000352</v>
      </c>
      <c r="D41" s="70" t="s">
        <v>100</v>
      </c>
      <c r="E41" s="52"/>
      <c r="F41" s="91">
        <f t="shared" si="2"/>
        <v>0</v>
      </c>
      <c r="L41" s="87"/>
      <c r="M41" s="88"/>
      <c r="N41" s="88"/>
    </row>
    <row r="42" spans="2:14" s="86" customFormat="1" x14ac:dyDescent="0.2">
      <c r="B42" s="89">
        <v>15</v>
      </c>
      <c r="C42" s="90">
        <v>330000354</v>
      </c>
      <c r="D42" s="70" t="s">
        <v>101</v>
      </c>
      <c r="E42" s="52"/>
      <c r="F42" s="91">
        <f t="shared" si="2"/>
        <v>0</v>
      </c>
      <c r="L42" s="87"/>
      <c r="M42" s="88"/>
      <c r="N42" s="88"/>
    </row>
    <row r="43" spans="2:14" s="86" customFormat="1" x14ac:dyDescent="0.2">
      <c r="B43" s="89">
        <v>15</v>
      </c>
      <c r="C43" s="90">
        <v>330000354</v>
      </c>
      <c r="D43" s="70" t="s">
        <v>102</v>
      </c>
      <c r="E43" s="52"/>
      <c r="F43" s="91">
        <f t="shared" si="2"/>
        <v>0</v>
      </c>
      <c r="L43" s="87"/>
      <c r="M43" s="88"/>
      <c r="N43" s="88"/>
    </row>
    <row r="44" spans="2:14" s="86" customFormat="1" x14ac:dyDescent="0.2">
      <c r="B44" s="89">
        <v>15</v>
      </c>
      <c r="C44" s="90">
        <v>330000354</v>
      </c>
      <c r="D44" s="70" t="s">
        <v>103</v>
      </c>
      <c r="E44" s="52"/>
      <c r="F44" s="91">
        <f t="shared" si="2"/>
        <v>0</v>
      </c>
      <c r="L44" s="87"/>
      <c r="M44" s="88"/>
      <c r="N44" s="88"/>
    </row>
    <row r="45" spans="2:14" s="86" customFormat="1" x14ac:dyDescent="0.25">
      <c r="B45" s="89">
        <v>15</v>
      </c>
      <c r="C45" s="90">
        <v>330000354</v>
      </c>
      <c r="D45" s="70" t="s">
        <v>104</v>
      </c>
      <c r="E45" s="52"/>
      <c r="F45" s="91">
        <f t="shared" si="2"/>
        <v>0</v>
      </c>
      <c r="L45" s="60"/>
      <c r="M45" s="60"/>
      <c r="N45" s="60"/>
    </row>
    <row r="46" spans="2:14" s="86" customFormat="1" x14ac:dyDescent="0.25">
      <c r="B46" s="89">
        <v>15</v>
      </c>
      <c r="C46" s="90">
        <v>330000354</v>
      </c>
      <c r="D46" s="70" t="s">
        <v>105</v>
      </c>
      <c r="E46" s="52"/>
      <c r="F46" s="91">
        <f t="shared" si="2"/>
        <v>0</v>
      </c>
      <c r="L46" s="60"/>
      <c r="M46" s="60"/>
      <c r="N46" s="60"/>
    </row>
    <row r="47" spans="2:14" s="86" customFormat="1" x14ac:dyDescent="0.2">
      <c r="B47" s="89">
        <v>15</v>
      </c>
      <c r="C47" s="90">
        <v>330000375</v>
      </c>
      <c r="D47" s="70" t="s">
        <v>106</v>
      </c>
      <c r="E47" s="52"/>
      <c r="F47" s="91">
        <f t="shared" si="2"/>
        <v>0</v>
      </c>
      <c r="L47" s="92"/>
      <c r="M47" s="93"/>
      <c r="N47" s="87"/>
    </row>
    <row r="48" spans="2:14" s="86" customFormat="1" x14ac:dyDescent="0.2">
      <c r="B48" s="89">
        <v>15</v>
      </c>
      <c r="C48" s="90">
        <v>330000498</v>
      </c>
      <c r="D48" s="70" t="s">
        <v>107</v>
      </c>
      <c r="E48" s="52"/>
      <c r="F48" s="91">
        <f t="shared" si="2"/>
        <v>0</v>
      </c>
      <c r="L48" s="92"/>
      <c r="M48" s="94"/>
      <c r="N48" s="94"/>
    </row>
    <row r="49" spans="2:14" s="86" customFormat="1" x14ac:dyDescent="0.2">
      <c r="B49" s="89">
        <v>15</v>
      </c>
      <c r="C49" s="90" t="s">
        <v>108</v>
      </c>
      <c r="D49" s="70" t="s">
        <v>109</v>
      </c>
      <c r="E49" s="52"/>
      <c r="F49" s="91">
        <f t="shared" si="2"/>
        <v>0</v>
      </c>
      <c r="L49" s="92"/>
      <c r="M49" s="94"/>
      <c r="N49" s="94"/>
    </row>
    <row r="50" spans="2:14" s="86" customFormat="1" x14ac:dyDescent="0.2">
      <c r="B50" s="89">
        <v>15</v>
      </c>
      <c r="C50" s="90" t="s">
        <v>108</v>
      </c>
      <c r="D50" s="70" t="s">
        <v>110</v>
      </c>
      <c r="E50" s="52"/>
      <c r="F50" s="91">
        <f t="shared" si="2"/>
        <v>0</v>
      </c>
      <c r="L50" s="87"/>
      <c r="M50" s="88"/>
      <c r="N50" s="88"/>
    </row>
    <row r="51" spans="2:14" s="86" customFormat="1" x14ac:dyDescent="0.2">
      <c r="B51" s="89">
        <v>15</v>
      </c>
      <c r="C51" s="95" t="s">
        <v>111</v>
      </c>
      <c r="D51" s="96" t="s">
        <v>112</v>
      </c>
      <c r="E51" s="52"/>
      <c r="F51" s="91">
        <f t="shared" si="2"/>
        <v>0</v>
      </c>
      <c r="L51" s="87"/>
      <c r="M51" s="88"/>
      <c r="N51" s="88"/>
    </row>
    <row r="52" spans="2:14" s="86" customFormat="1" x14ac:dyDescent="0.2">
      <c r="B52" s="89">
        <v>15</v>
      </c>
      <c r="C52" s="95" t="s">
        <v>113</v>
      </c>
      <c r="D52" s="96" t="s">
        <v>114</v>
      </c>
      <c r="E52" s="52"/>
      <c r="F52" s="91">
        <f t="shared" si="2"/>
        <v>0</v>
      </c>
      <c r="L52" s="87"/>
      <c r="M52" s="88"/>
      <c r="N52" s="88"/>
    </row>
    <row r="53" spans="2:14" s="86" customFormat="1" ht="14.4" thickBot="1" x14ac:dyDescent="0.25">
      <c r="B53" s="97">
        <v>15</v>
      </c>
      <c r="C53" s="98" t="s">
        <v>113</v>
      </c>
      <c r="D53" s="99" t="s">
        <v>115</v>
      </c>
      <c r="E53" s="53"/>
      <c r="F53" s="100">
        <f t="shared" si="2"/>
        <v>0</v>
      </c>
      <c r="L53" s="87"/>
      <c r="M53" s="88"/>
      <c r="N53" s="88"/>
    </row>
    <row r="54" spans="2:14" x14ac:dyDescent="0.25">
      <c r="B54" s="75"/>
      <c r="C54" s="75"/>
      <c r="D54" s="75"/>
      <c r="E54" s="76" t="s">
        <v>63</v>
      </c>
      <c r="F54" s="77">
        <f>SUM(F6:F53)</f>
        <v>0</v>
      </c>
    </row>
    <row r="55" spans="2:14" ht="14.4" x14ac:dyDescent="0.3">
      <c r="B55" s="142" t="s">
        <v>170</v>
      </c>
      <c r="C55" s="143"/>
      <c r="D55" s="144"/>
      <c r="E55" s="75"/>
      <c r="F55" s="75"/>
    </row>
    <row r="56" spans="2:14" x14ac:dyDescent="0.25">
      <c r="B56" s="75"/>
      <c r="C56" s="75"/>
      <c r="D56" s="75"/>
      <c r="E56" s="75"/>
      <c r="F56" s="75"/>
    </row>
    <row r="57" spans="2:14" x14ac:dyDescent="0.25">
      <c r="B57" s="75" t="s">
        <v>64</v>
      </c>
      <c r="C57" s="75"/>
      <c r="D57" s="75"/>
      <c r="E57" s="75"/>
      <c r="F57" s="75"/>
    </row>
    <row r="58" spans="2:14" x14ac:dyDescent="0.25">
      <c r="B58" s="75" t="s">
        <v>65</v>
      </c>
      <c r="C58" s="75"/>
      <c r="D58" s="75"/>
      <c r="E58" s="75"/>
      <c r="F58" s="75"/>
    </row>
  </sheetData>
  <sheetProtection algorithmName="SHA-512" hashValue="tKppCa/swJ+DHfYGCME8Q1M7hmo9pakMCKpnOwSQKYrBpYhEeckj3ft3yFJtor+ZQgckDsk3D0hYvtUSmOjBxA==" saltValue="ImWQ3lAehtP4s6d5wPanQA==" spinCount="100000" sheet="1" objects="1" scenarios="1"/>
  <mergeCells count="27">
    <mergeCell ref="B2:F2"/>
    <mergeCell ref="B3:F3"/>
    <mergeCell ref="B18:C18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2:C12"/>
    <mergeCell ref="B15:C15"/>
    <mergeCell ref="B21:C21"/>
    <mergeCell ref="B20:C20"/>
    <mergeCell ref="B22:C22"/>
    <mergeCell ref="B23:C23"/>
    <mergeCell ref="B16:C16"/>
    <mergeCell ref="B19:C19"/>
    <mergeCell ref="B24:C24"/>
    <mergeCell ref="B55:D55"/>
    <mergeCell ref="B27:C27"/>
    <mergeCell ref="B26:C26"/>
    <mergeCell ref="B28:C28"/>
    <mergeCell ref="B29:C29"/>
    <mergeCell ref="B25:C25"/>
  </mergeCells>
  <conditionalFormatting sqref="E6:E17 E19:E30">
    <cfRule type="cellIs" dxfId="5" priority="2" operator="greaterThan">
      <formula>0</formula>
    </cfRule>
  </conditionalFormatting>
  <conditionalFormatting sqref="E32:E53">
    <cfRule type="cellIs" dxfId="4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170C-7A8E-4E54-BB76-F22AB46628CD}">
  <sheetPr>
    <pageSetUpPr fitToPage="1"/>
  </sheetPr>
  <dimension ref="B2:G33"/>
  <sheetViews>
    <sheetView workbookViewId="0">
      <selection activeCell="B38" sqref="B38:D38"/>
    </sheetView>
  </sheetViews>
  <sheetFormatPr defaultRowHeight="13.8" x14ac:dyDescent="0.25"/>
  <cols>
    <col min="1" max="1" width="3.6640625" style="60" customWidth="1"/>
    <col min="2" max="2" width="12.6640625" style="60" customWidth="1"/>
    <col min="3" max="3" width="74.44140625" style="60" bestFit="1" customWidth="1"/>
    <col min="4" max="4" width="16.6640625" style="60" customWidth="1"/>
    <col min="5" max="5" width="18.33203125" style="60" customWidth="1"/>
    <col min="6" max="6" width="32.109375" style="60" customWidth="1"/>
    <col min="7" max="7" width="22.5546875" style="60" customWidth="1"/>
    <col min="8" max="8" width="18.5546875" style="60" bestFit="1" customWidth="1"/>
    <col min="9" max="16384" width="8.88671875" style="60"/>
  </cols>
  <sheetData>
    <row r="2" spans="2:7" ht="30" customHeight="1" x14ac:dyDescent="0.25">
      <c r="B2" s="136" t="s">
        <v>0</v>
      </c>
      <c r="C2" s="136"/>
      <c r="D2" s="136"/>
      <c r="E2" s="136"/>
      <c r="F2" s="59"/>
      <c r="G2" s="59"/>
    </row>
    <row r="3" spans="2:7" ht="15" customHeight="1" x14ac:dyDescent="0.3">
      <c r="B3" s="137" t="s">
        <v>118</v>
      </c>
      <c r="C3" s="137"/>
      <c r="D3" s="137"/>
      <c r="E3" s="137"/>
      <c r="F3" s="61"/>
      <c r="G3" s="61"/>
    </row>
    <row r="4" spans="2:7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5">
      <c r="B5" s="63" t="s">
        <v>32</v>
      </c>
      <c r="C5" s="64" t="s">
        <v>3</v>
      </c>
      <c r="D5" s="64" t="s">
        <v>33</v>
      </c>
      <c r="E5" s="65" t="s">
        <v>34</v>
      </c>
      <c r="F5" s="75"/>
    </row>
    <row r="6" spans="2:7" x14ac:dyDescent="0.25">
      <c r="B6" s="66">
        <v>10</v>
      </c>
      <c r="C6" s="101" t="s">
        <v>120</v>
      </c>
      <c r="D6" s="51"/>
      <c r="E6" s="68">
        <f t="shared" ref="E6:E18" si="0">B6*D6</f>
        <v>0</v>
      </c>
      <c r="F6" s="75"/>
    </row>
    <row r="7" spans="2:7" x14ac:dyDescent="0.25">
      <c r="B7" s="69">
        <v>15</v>
      </c>
      <c r="C7" s="102" t="s">
        <v>121</v>
      </c>
      <c r="D7" s="52"/>
      <c r="E7" s="71">
        <f t="shared" si="0"/>
        <v>0</v>
      </c>
      <c r="F7" s="75"/>
    </row>
    <row r="8" spans="2:7" x14ac:dyDescent="0.25">
      <c r="B8" s="69">
        <v>4</v>
      </c>
      <c r="C8" s="102" t="s">
        <v>122</v>
      </c>
      <c r="D8" s="52"/>
      <c r="E8" s="71">
        <f t="shared" si="0"/>
        <v>0</v>
      </c>
      <c r="F8" s="75"/>
    </row>
    <row r="9" spans="2:7" x14ac:dyDescent="0.25">
      <c r="B9" s="69">
        <v>2</v>
      </c>
      <c r="C9" s="102" t="s">
        <v>123</v>
      </c>
      <c r="D9" s="52"/>
      <c r="E9" s="71">
        <f t="shared" si="0"/>
        <v>0</v>
      </c>
      <c r="F9" s="75"/>
    </row>
    <row r="10" spans="2:7" x14ac:dyDescent="0.25">
      <c r="B10" s="69">
        <v>2</v>
      </c>
      <c r="C10" s="102" t="s">
        <v>124</v>
      </c>
      <c r="D10" s="52"/>
      <c r="E10" s="71">
        <f t="shared" si="0"/>
        <v>0</v>
      </c>
      <c r="F10" s="75"/>
    </row>
    <row r="11" spans="2:7" x14ac:dyDescent="0.25">
      <c r="B11" s="69">
        <v>10</v>
      </c>
      <c r="C11" s="102" t="s">
        <v>125</v>
      </c>
      <c r="D11" s="52"/>
      <c r="E11" s="71">
        <f t="shared" si="0"/>
        <v>0</v>
      </c>
      <c r="F11" s="75"/>
    </row>
    <row r="12" spans="2:7" x14ac:dyDescent="0.25">
      <c r="B12" s="69">
        <v>5</v>
      </c>
      <c r="C12" s="102" t="s">
        <v>126</v>
      </c>
      <c r="D12" s="52"/>
      <c r="E12" s="71">
        <f t="shared" si="0"/>
        <v>0</v>
      </c>
      <c r="F12" s="75"/>
    </row>
    <row r="13" spans="2:7" x14ac:dyDescent="0.25">
      <c r="B13" s="69">
        <v>5</v>
      </c>
      <c r="C13" s="102" t="s">
        <v>127</v>
      </c>
      <c r="D13" s="52"/>
      <c r="E13" s="71">
        <f t="shared" si="0"/>
        <v>0</v>
      </c>
      <c r="F13" s="75"/>
    </row>
    <row r="14" spans="2:7" x14ac:dyDescent="0.25">
      <c r="B14" s="69">
        <v>8</v>
      </c>
      <c r="C14" s="102" t="s">
        <v>128</v>
      </c>
      <c r="D14" s="52"/>
      <c r="E14" s="71">
        <f t="shared" si="0"/>
        <v>0</v>
      </c>
      <c r="F14" s="75"/>
    </row>
    <row r="15" spans="2:7" x14ac:dyDescent="0.25">
      <c r="B15" s="69">
        <v>2</v>
      </c>
      <c r="C15" s="102" t="s">
        <v>129</v>
      </c>
      <c r="D15" s="52"/>
      <c r="E15" s="71">
        <f t="shared" si="0"/>
        <v>0</v>
      </c>
      <c r="F15" s="75"/>
    </row>
    <row r="16" spans="2:7" x14ac:dyDescent="0.25">
      <c r="B16" s="69">
        <v>2</v>
      </c>
      <c r="C16" s="102" t="s">
        <v>130</v>
      </c>
      <c r="D16" s="52"/>
      <c r="E16" s="71">
        <f t="shared" si="0"/>
        <v>0</v>
      </c>
      <c r="F16" s="75"/>
    </row>
    <row r="17" spans="2:6" x14ac:dyDescent="0.25">
      <c r="B17" s="69">
        <v>5</v>
      </c>
      <c r="C17" s="102" t="s">
        <v>131</v>
      </c>
      <c r="D17" s="52"/>
      <c r="E17" s="71">
        <f t="shared" si="0"/>
        <v>0</v>
      </c>
      <c r="F17" s="75"/>
    </row>
    <row r="18" spans="2:6" ht="14.4" thickBot="1" x14ac:dyDescent="0.3">
      <c r="B18" s="72">
        <v>30</v>
      </c>
      <c r="C18" s="103" t="s">
        <v>132</v>
      </c>
      <c r="D18" s="53"/>
      <c r="E18" s="74">
        <f t="shared" si="0"/>
        <v>0</v>
      </c>
      <c r="F18" s="75"/>
    </row>
    <row r="19" spans="2:6" x14ac:dyDescent="0.25">
      <c r="B19" s="75"/>
      <c r="C19" s="75"/>
      <c r="D19" s="76" t="s">
        <v>63</v>
      </c>
      <c r="E19" s="77">
        <f>SUM(E6:E18)</f>
        <v>0</v>
      </c>
      <c r="F19" s="75"/>
    </row>
    <row r="20" spans="2:6" x14ac:dyDescent="0.25">
      <c r="B20" s="138" t="s">
        <v>170</v>
      </c>
      <c r="C20" s="139"/>
      <c r="D20" s="75"/>
      <c r="E20" s="75"/>
      <c r="F20" s="75"/>
    </row>
    <row r="21" spans="2:6" x14ac:dyDescent="0.25">
      <c r="B21" s="75"/>
      <c r="C21" s="75"/>
      <c r="D21" s="75"/>
      <c r="E21" s="75"/>
      <c r="F21" s="75"/>
    </row>
    <row r="22" spans="2:6" x14ac:dyDescent="0.25">
      <c r="B22" s="75" t="s">
        <v>64</v>
      </c>
      <c r="C22" s="75"/>
      <c r="D22" s="75"/>
      <c r="E22" s="75"/>
      <c r="F22" s="75"/>
    </row>
    <row r="23" spans="2:6" x14ac:dyDescent="0.25">
      <c r="B23" s="75" t="s">
        <v>65</v>
      </c>
      <c r="C23" s="75"/>
      <c r="D23" s="75"/>
      <c r="E23" s="75"/>
      <c r="F23" s="75"/>
    </row>
    <row r="24" spans="2:6" x14ac:dyDescent="0.25">
      <c r="B24" s="75"/>
      <c r="C24" s="75"/>
      <c r="D24" s="75"/>
      <c r="E24" s="75"/>
      <c r="F24" s="75"/>
    </row>
    <row r="25" spans="2:6" x14ac:dyDescent="0.25">
      <c r="B25" s="75"/>
      <c r="C25" s="75"/>
      <c r="D25" s="75"/>
      <c r="E25" s="75"/>
      <c r="F25" s="75"/>
    </row>
    <row r="26" spans="2:6" x14ac:dyDescent="0.25">
      <c r="B26" s="75"/>
      <c r="C26" s="75"/>
      <c r="D26" s="75"/>
      <c r="E26" s="75"/>
      <c r="F26" s="75"/>
    </row>
    <row r="27" spans="2:6" x14ac:dyDescent="0.25">
      <c r="B27" s="75"/>
      <c r="C27" s="75"/>
      <c r="D27" s="75"/>
      <c r="E27" s="75"/>
      <c r="F27" s="75"/>
    </row>
    <row r="28" spans="2:6" x14ac:dyDescent="0.25">
      <c r="B28" s="75"/>
      <c r="C28" s="75"/>
      <c r="D28" s="75"/>
      <c r="E28" s="75"/>
      <c r="F28" s="75"/>
    </row>
    <row r="29" spans="2:6" x14ac:dyDescent="0.25">
      <c r="B29" s="75"/>
      <c r="C29" s="75"/>
      <c r="D29" s="75"/>
      <c r="E29" s="75"/>
      <c r="F29" s="75"/>
    </row>
    <row r="30" spans="2:6" x14ac:dyDescent="0.25">
      <c r="B30" s="75"/>
      <c r="C30" s="75"/>
      <c r="D30" s="75"/>
      <c r="E30" s="75"/>
      <c r="F30" s="75"/>
    </row>
    <row r="31" spans="2:6" x14ac:dyDescent="0.25">
      <c r="B31" s="75"/>
      <c r="C31" s="75"/>
      <c r="D31" s="75"/>
      <c r="E31" s="75"/>
      <c r="F31" s="75"/>
    </row>
    <row r="32" spans="2:6" x14ac:dyDescent="0.25">
      <c r="B32" s="75"/>
      <c r="C32" s="75"/>
      <c r="D32" s="75"/>
      <c r="E32" s="75"/>
      <c r="F32" s="75"/>
    </row>
    <row r="33" spans="2:6" x14ac:dyDescent="0.25">
      <c r="B33" s="75"/>
      <c r="C33" s="75"/>
      <c r="D33" s="75"/>
      <c r="E33" s="75"/>
      <c r="F33" s="75"/>
    </row>
  </sheetData>
  <sheetProtection algorithmName="SHA-512" hashValue="+xH8W2VccYs6FHGTWNKQ9UE3Oe9m1AV5NU6Cm5gcWSdhFcC7Faj+w+GUpOrB5lUEL6RDUBBP0j47NWxfXh+sNA==" saltValue="/VGzQ3A0hn0NO9PHLvhj6Q==" spinCount="100000" sheet="1" objects="1" scenarios="1"/>
  <mergeCells count="3">
    <mergeCell ref="B2:E2"/>
    <mergeCell ref="B3:E3"/>
    <mergeCell ref="B20:C20"/>
  </mergeCells>
  <conditionalFormatting sqref="D6:D18">
    <cfRule type="cellIs" dxfId="3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C6B9-73B0-446F-ACF4-F2916CCBCDCA}">
  <sheetPr>
    <pageSetUpPr fitToPage="1"/>
  </sheetPr>
  <dimension ref="A2:G100"/>
  <sheetViews>
    <sheetView topLeftCell="A21" workbookViewId="0">
      <selection activeCell="D51" sqref="D51"/>
    </sheetView>
  </sheetViews>
  <sheetFormatPr defaultRowHeight="13.8" x14ac:dyDescent="0.25"/>
  <cols>
    <col min="1" max="1" width="3.6640625" style="1" customWidth="1"/>
    <col min="2" max="2" width="34.33203125" style="1" customWidth="1"/>
    <col min="3" max="3" width="29.109375" style="1" customWidth="1"/>
    <col min="4" max="6" width="32.109375" style="1" customWidth="1"/>
    <col min="7" max="7" width="22.5546875" style="1" customWidth="1"/>
    <col min="8" max="8" width="18.5546875" style="1" bestFit="1" customWidth="1"/>
    <col min="9" max="16384" width="8.88671875" style="1"/>
  </cols>
  <sheetData>
    <row r="2" spans="1:7" ht="30" customHeight="1" x14ac:dyDescent="0.25">
      <c r="B2" s="111" t="s">
        <v>0</v>
      </c>
      <c r="C2" s="111"/>
      <c r="D2" s="111"/>
      <c r="E2" s="111"/>
      <c r="F2" s="111"/>
      <c r="G2" s="111"/>
    </row>
    <row r="3" spans="1:7" ht="15" customHeight="1" x14ac:dyDescent="0.25">
      <c r="B3" s="112" t="s">
        <v>1</v>
      </c>
      <c r="C3" s="113"/>
      <c r="D3" s="113"/>
      <c r="E3" s="113"/>
      <c r="F3" s="113"/>
      <c r="G3" s="113"/>
    </row>
    <row r="4" spans="1:7" ht="15" customHeight="1" x14ac:dyDescent="0.25">
      <c r="B4" s="112" t="s">
        <v>173</v>
      </c>
      <c r="C4" s="112"/>
      <c r="D4" s="112"/>
      <c r="E4" s="112"/>
      <c r="F4" s="112"/>
      <c r="G4" s="112"/>
    </row>
    <row r="5" spans="1:7" ht="45" customHeight="1" x14ac:dyDescent="0.25">
      <c r="A5" s="2"/>
      <c r="B5" s="2"/>
      <c r="C5" s="2"/>
      <c r="D5" s="2"/>
      <c r="E5" s="2"/>
      <c r="F5" s="2"/>
      <c r="G5" s="2"/>
    </row>
    <row r="6" spans="1:7" ht="15" customHeight="1" thickBot="1" x14ac:dyDescent="0.3">
      <c r="A6" s="2"/>
      <c r="B6" s="3" t="s">
        <v>2</v>
      </c>
      <c r="C6" s="2"/>
      <c r="D6" s="2"/>
      <c r="E6" s="2"/>
      <c r="F6" s="2"/>
      <c r="G6" s="2"/>
    </row>
    <row r="7" spans="1:7" ht="15" customHeight="1" x14ac:dyDescent="0.25">
      <c r="A7" s="2"/>
      <c r="B7" s="133" t="s">
        <v>3</v>
      </c>
      <c r="C7" s="128"/>
      <c r="D7" s="4" t="s">
        <v>4</v>
      </c>
      <c r="E7" s="4" t="s">
        <v>5</v>
      </c>
      <c r="F7" s="5" t="s">
        <v>6</v>
      </c>
      <c r="G7" s="6" t="s">
        <v>7</v>
      </c>
    </row>
    <row r="8" spans="1:7" ht="31.95" customHeight="1" x14ac:dyDescent="0.25">
      <c r="A8" s="2"/>
      <c r="B8" s="134" t="s">
        <v>8</v>
      </c>
      <c r="C8" s="135"/>
      <c r="D8" s="7">
        <v>222</v>
      </c>
      <c r="E8" s="54"/>
      <c r="F8" s="8">
        <f>D8*E8</f>
        <v>0</v>
      </c>
      <c r="G8" s="9">
        <f>F8*4</f>
        <v>0</v>
      </c>
    </row>
    <row r="9" spans="1:7" ht="15" customHeight="1" x14ac:dyDescent="0.25">
      <c r="A9" s="2"/>
      <c r="B9" s="123" t="s">
        <v>10</v>
      </c>
      <c r="C9" s="125"/>
      <c r="D9" s="7">
        <v>36</v>
      </c>
      <c r="E9" s="55"/>
      <c r="F9" s="10">
        <f t="shared" ref="F9:F12" si="0">D9*E9</f>
        <v>0</v>
      </c>
      <c r="G9" s="11">
        <f t="shared" ref="G9:G12" si="1">F9*4</f>
        <v>0</v>
      </c>
    </row>
    <row r="10" spans="1:7" ht="15" customHeight="1" x14ac:dyDescent="0.25">
      <c r="A10" s="2"/>
      <c r="B10" s="123" t="s">
        <v>11</v>
      </c>
      <c r="C10" s="125"/>
      <c r="D10" s="7">
        <v>12</v>
      </c>
      <c r="E10" s="55"/>
      <c r="F10" s="10">
        <f t="shared" si="0"/>
        <v>0</v>
      </c>
      <c r="G10" s="11">
        <f t="shared" si="1"/>
        <v>0</v>
      </c>
    </row>
    <row r="11" spans="1:7" ht="15" customHeight="1" x14ac:dyDescent="0.25">
      <c r="A11" s="2"/>
      <c r="B11" s="123" t="s">
        <v>12</v>
      </c>
      <c r="C11" s="125"/>
      <c r="D11" s="7">
        <v>12</v>
      </c>
      <c r="E11" s="55"/>
      <c r="F11" s="10">
        <f t="shared" si="0"/>
        <v>0</v>
      </c>
      <c r="G11" s="11">
        <f t="shared" si="1"/>
        <v>0</v>
      </c>
    </row>
    <row r="12" spans="1:7" ht="15" customHeight="1" x14ac:dyDescent="0.25">
      <c r="A12" s="2"/>
      <c r="B12" s="123" t="s">
        <v>13</v>
      </c>
      <c r="C12" s="125"/>
      <c r="D12" s="7">
        <v>2</v>
      </c>
      <c r="E12" s="55"/>
      <c r="F12" s="10">
        <f t="shared" si="0"/>
        <v>0</v>
      </c>
      <c r="G12" s="11">
        <f t="shared" si="1"/>
        <v>0</v>
      </c>
    </row>
    <row r="13" spans="1:7" ht="15" customHeight="1" thickBot="1" x14ac:dyDescent="0.3">
      <c r="A13" s="2"/>
      <c r="B13" s="129"/>
      <c r="C13" s="130"/>
      <c r="D13" s="12"/>
      <c r="E13" s="12"/>
      <c r="F13" s="13" t="s">
        <v>14</v>
      </c>
      <c r="G13" s="14">
        <f>SUM(G8:G12)</f>
        <v>0</v>
      </c>
    </row>
    <row r="14" spans="1:7" ht="15" customHeight="1" x14ac:dyDescent="0.25">
      <c r="A14" s="2"/>
      <c r="B14" s="2"/>
      <c r="C14" s="2"/>
      <c r="D14" s="2"/>
      <c r="E14" s="2"/>
      <c r="F14" s="2"/>
      <c r="G14" s="2"/>
    </row>
    <row r="15" spans="1:7" ht="15" customHeight="1" x14ac:dyDescent="0.25">
      <c r="A15" s="2"/>
      <c r="B15" s="2"/>
      <c r="C15" s="2"/>
      <c r="D15" s="2"/>
      <c r="E15" s="2"/>
      <c r="F15" s="2"/>
      <c r="G15" s="2"/>
    </row>
    <row r="16" spans="1:7" ht="15" customHeight="1" thickBot="1" x14ac:dyDescent="0.3">
      <c r="A16" s="2"/>
      <c r="B16" s="3" t="s">
        <v>15</v>
      </c>
      <c r="C16" s="2"/>
      <c r="D16" s="2"/>
      <c r="E16" s="2"/>
      <c r="F16" s="2"/>
      <c r="G16" s="2"/>
    </row>
    <row r="17" spans="1:7" ht="15" customHeight="1" x14ac:dyDescent="0.25">
      <c r="A17" s="2"/>
      <c r="B17" s="133" t="s">
        <v>3</v>
      </c>
      <c r="C17" s="127"/>
      <c r="D17" s="127"/>
      <c r="E17" s="15" t="s">
        <v>16</v>
      </c>
      <c r="F17" s="15" t="s">
        <v>6</v>
      </c>
      <c r="G17" s="16" t="s">
        <v>7</v>
      </c>
    </row>
    <row r="18" spans="1:7" ht="15" customHeight="1" x14ac:dyDescent="0.25">
      <c r="A18" s="2"/>
      <c r="B18" s="120" t="s">
        <v>183</v>
      </c>
      <c r="C18" s="121"/>
      <c r="D18" s="121"/>
      <c r="E18" s="56"/>
      <c r="F18" s="17">
        <v>540</v>
      </c>
      <c r="G18" s="18">
        <f>E18*F18</f>
        <v>0</v>
      </c>
    </row>
    <row r="19" spans="1:7" ht="15" customHeight="1" thickBot="1" x14ac:dyDescent="0.3">
      <c r="A19" s="2"/>
      <c r="B19" s="19"/>
      <c r="C19" s="20"/>
      <c r="D19" s="20"/>
      <c r="E19" s="21"/>
      <c r="F19" s="22" t="s">
        <v>14</v>
      </c>
      <c r="G19" s="23">
        <f>G18</f>
        <v>0</v>
      </c>
    </row>
    <row r="20" spans="1:7" ht="15" customHeight="1" x14ac:dyDescent="0.25">
      <c r="A20" s="2"/>
      <c r="B20" s="2"/>
      <c r="C20" s="2"/>
      <c r="D20" s="2"/>
      <c r="E20" s="2"/>
      <c r="F20" s="2"/>
      <c r="G20" s="2"/>
    </row>
    <row r="21" spans="1:7" ht="15" customHeight="1" x14ac:dyDescent="0.25">
      <c r="A21" s="2"/>
      <c r="B21" s="2"/>
      <c r="C21" s="2"/>
      <c r="D21" s="2"/>
      <c r="E21" s="2"/>
      <c r="F21" s="2"/>
      <c r="G21" s="2"/>
    </row>
    <row r="22" spans="1:7" ht="15" customHeight="1" thickBot="1" x14ac:dyDescent="0.3">
      <c r="A22" s="2"/>
      <c r="B22" s="3" t="s">
        <v>17</v>
      </c>
      <c r="C22" s="2"/>
      <c r="D22" s="2"/>
      <c r="E22" s="2"/>
      <c r="F22" s="2"/>
      <c r="G22" s="2"/>
    </row>
    <row r="23" spans="1:7" ht="15" customHeight="1" x14ac:dyDescent="0.25">
      <c r="A23" s="2"/>
      <c r="B23" s="133" t="s">
        <v>3</v>
      </c>
      <c r="C23" s="128"/>
      <c r="D23" s="24" t="s">
        <v>18</v>
      </c>
      <c r="E23" s="15" t="s">
        <v>16</v>
      </c>
      <c r="F23" s="25" t="s">
        <v>19</v>
      </c>
      <c r="G23" s="26" t="s">
        <v>7</v>
      </c>
    </row>
    <row r="24" spans="1:7" ht="15" customHeight="1" x14ac:dyDescent="0.25">
      <c r="A24" s="2"/>
      <c r="B24" s="131" t="s">
        <v>183</v>
      </c>
      <c r="C24" s="132"/>
      <c r="D24" s="27" t="s">
        <v>20</v>
      </c>
      <c r="E24" s="57"/>
      <c r="F24" s="27">
        <v>70</v>
      </c>
      <c r="G24" s="28">
        <f>E24*F24</f>
        <v>0</v>
      </c>
    </row>
    <row r="25" spans="1:7" ht="15" customHeight="1" x14ac:dyDescent="0.25">
      <c r="A25" s="2"/>
      <c r="B25" s="123" t="s">
        <v>182</v>
      </c>
      <c r="C25" s="124"/>
      <c r="D25" s="29">
        <v>0.25</v>
      </c>
      <c r="E25" s="30">
        <f>E24*1.45</f>
        <v>0</v>
      </c>
      <c r="F25" s="7">
        <v>18</v>
      </c>
      <c r="G25" s="31">
        <f>E25*F25</f>
        <v>0</v>
      </c>
    </row>
    <row r="26" spans="1:7" ht="15" customHeight="1" x14ac:dyDescent="0.25">
      <c r="A26" s="2"/>
      <c r="B26" s="123" t="s">
        <v>21</v>
      </c>
      <c r="C26" s="124"/>
      <c r="D26" s="29">
        <v>0.35</v>
      </c>
      <c r="E26" s="30">
        <f>E25*1.45</f>
        <v>0</v>
      </c>
      <c r="F26" s="7">
        <v>2</v>
      </c>
      <c r="G26" s="31">
        <f>E26*F26</f>
        <v>0</v>
      </c>
    </row>
    <row r="27" spans="1:7" ht="15" customHeight="1" thickBot="1" x14ac:dyDescent="0.3">
      <c r="A27" s="2"/>
      <c r="B27" s="32"/>
      <c r="C27" s="33"/>
      <c r="D27" s="34"/>
      <c r="E27" s="21"/>
      <c r="F27" s="35" t="s">
        <v>14</v>
      </c>
      <c r="G27" s="23">
        <f>SUM(G24:G26)</f>
        <v>0</v>
      </c>
    </row>
    <row r="28" spans="1:7" ht="15" customHeight="1" x14ac:dyDescent="0.25">
      <c r="A28" s="2"/>
      <c r="B28" s="2"/>
      <c r="C28" s="2"/>
      <c r="D28" s="2"/>
      <c r="E28" s="2"/>
      <c r="F28" s="2"/>
      <c r="G28" s="2"/>
    </row>
    <row r="29" spans="1:7" ht="15" customHeight="1" x14ac:dyDescent="0.25">
      <c r="A29" s="2"/>
      <c r="B29" s="2"/>
      <c r="C29" s="2"/>
      <c r="D29" s="2"/>
      <c r="E29" s="2"/>
      <c r="F29" s="2"/>
      <c r="G29" s="2"/>
    </row>
    <row r="30" spans="1:7" ht="15" customHeight="1" thickBot="1" x14ac:dyDescent="0.3">
      <c r="A30" s="2"/>
      <c r="B30" s="3" t="s">
        <v>22</v>
      </c>
      <c r="C30" s="2"/>
      <c r="D30" s="2"/>
      <c r="E30" s="2"/>
      <c r="F30" s="2"/>
      <c r="G30" s="2"/>
    </row>
    <row r="31" spans="1:7" ht="15" customHeight="1" x14ac:dyDescent="0.25">
      <c r="A31" s="2"/>
      <c r="B31" s="126" t="s">
        <v>3</v>
      </c>
      <c r="C31" s="127"/>
      <c r="D31" s="128"/>
      <c r="E31" s="15" t="s">
        <v>23</v>
      </c>
      <c r="F31" s="25" t="s">
        <v>19</v>
      </c>
      <c r="G31" s="26" t="s">
        <v>23</v>
      </c>
    </row>
    <row r="32" spans="1:7" ht="15" customHeight="1" x14ac:dyDescent="0.25">
      <c r="A32" s="2"/>
      <c r="B32" s="120" t="s">
        <v>24</v>
      </c>
      <c r="C32" s="121"/>
      <c r="D32" s="122"/>
      <c r="E32" s="58"/>
      <c r="F32" s="36">
        <f>SUM(D8:D12)</f>
        <v>284</v>
      </c>
      <c r="G32" s="37">
        <f>E32*F32</f>
        <v>0</v>
      </c>
    </row>
    <row r="33" spans="1:7" ht="15" customHeight="1" x14ac:dyDescent="0.25">
      <c r="A33" s="2"/>
      <c r="B33" s="123" t="s">
        <v>171</v>
      </c>
      <c r="C33" s="124"/>
      <c r="D33" s="125"/>
      <c r="E33" s="58"/>
      <c r="F33" s="38">
        <v>2</v>
      </c>
      <c r="G33" s="37">
        <f>E33*F33</f>
        <v>0</v>
      </c>
    </row>
    <row r="34" spans="1:7" ht="15" customHeight="1" x14ac:dyDescent="0.25">
      <c r="A34" s="2"/>
      <c r="B34" s="123" t="s">
        <v>25</v>
      </c>
      <c r="C34" s="124"/>
      <c r="D34" s="125"/>
      <c r="E34" s="58"/>
      <c r="F34" s="38">
        <v>20</v>
      </c>
      <c r="G34" s="37">
        <f>E34*F34</f>
        <v>0</v>
      </c>
    </row>
    <row r="35" spans="1:7" ht="15" customHeight="1" x14ac:dyDescent="0.25">
      <c r="A35" s="2"/>
      <c r="B35" s="123" t="s">
        <v>26</v>
      </c>
      <c r="C35" s="124"/>
      <c r="D35" s="125"/>
      <c r="E35" s="39">
        <f>E18</f>
        <v>0</v>
      </c>
      <c r="F35" s="38">
        <v>5</v>
      </c>
      <c r="G35" s="37">
        <f>E35*F35</f>
        <v>0</v>
      </c>
    </row>
    <row r="36" spans="1:7" ht="15" customHeight="1" thickBot="1" x14ac:dyDescent="0.3">
      <c r="A36" s="2"/>
      <c r="B36" s="19"/>
      <c r="C36" s="20"/>
      <c r="D36" s="20"/>
      <c r="E36" s="20"/>
      <c r="F36" s="22" t="s">
        <v>14</v>
      </c>
      <c r="G36" s="23">
        <f>SUM(G32:G35)</f>
        <v>0</v>
      </c>
    </row>
    <row r="37" spans="1:7" ht="15" customHeight="1" x14ac:dyDescent="0.25">
      <c r="A37" s="2"/>
      <c r="B37" s="2"/>
      <c r="C37" s="2"/>
      <c r="D37" s="2"/>
      <c r="E37" s="2"/>
      <c r="F37" s="40"/>
      <c r="G37" s="41"/>
    </row>
    <row r="38" spans="1:7" ht="15" customHeight="1" thickBot="1" x14ac:dyDescent="0.3">
      <c r="A38" s="2"/>
      <c r="B38" s="3" t="s">
        <v>27</v>
      </c>
      <c r="C38" s="2"/>
      <c r="D38" s="2"/>
      <c r="E38" s="2"/>
      <c r="F38" s="40"/>
      <c r="G38" s="41"/>
    </row>
    <row r="39" spans="1:7" ht="15" customHeight="1" x14ac:dyDescent="0.25">
      <c r="A39" s="2"/>
      <c r="B39" s="42" t="s">
        <v>3</v>
      </c>
      <c r="C39" s="43"/>
      <c r="D39" s="43"/>
      <c r="E39" s="43"/>
      <c r="F39" s="44"/>
      <c r="G39" s="45" t="s">
        <v>7</v>
      </c>
    </row>
    <row r="40" spans="1:7" ht="15" customHeight="1" x14ac:dyDescent="0.25">
      <c r="A40" s="2"/>
      <c r="B40" s="120" t="s">
        <v>180</v>
      </c>
      <c r="C40" s="121"/>
      <c r="D40" s="121"/>
      <c r="E40" s="121"/>
      <c r="F40" s="122"/>
      <c r="G40" s="18">
        <f>'P2-A ZW'!E71</f>
        <v>0</v>
      </c>
    </row>
    <row r="41" spans="1:7" ht="15" customHeight="1" x14ac:dyDescent="0.25">
      <c r="A41" s="2"/>
      <c r="B41" s="123" t="s">
        <v>181</v>
      </c>
      <c r="C41" s="124"/>
      <c r="D41" s="124"/>
      <c r="E41" s="124"/>
      <c r="F41" s="125"/>
      <c r="G41" s="31">
        <f>'P2-B ZW'!F54</f>
        <v>0</v>
      </c>
    </row>
    <row r="42" spans="1:7" ht="15" customHeight="1" thickBot="1" x14ac:dyDescent="0.3">
      <c r="A42" s="2"/>
      <c r="B42" s="19"/>
      <c r="C42" s="20"/>
      <c r="D42" s="20"/>
      <c r="E42" s="20"/>
      <c r="F42" s="46" t="s">
        <v>14</v>
      </c>
      <c r="G42" s="47">
        <f>SUM(G40:G41)</f>
        <v>0</v>
      </c>
    </row>
    <row r="43" spans="1:7" ht="15" customHeight="1" x14ac:dyDescent="0.25">
      <c r="A43" s="2"/>
      <c r="B43" s="2"/>
      <c r="C43" s="2"/>
      <c r="D43" s="2"/>
      <c r="E43" s="2"/>
      <c r="F43" s="2"/>
      <c r="G43" s="41"/>
    </row>
    <row r="44" spans="1:7" ht="15" customHeight="1" x14ac:dyDescent="0.25">
      <c r="A44" s="2"/>
      <c r="B44" s="2"/>
      <c r="C44" s="2"/>
      <c r="D44" s="2"/>
      <c r="E44" s="2"/>
      <c r="F44" s="40" t="s">
        <v>28</v>
      </c>
      <c r="G44" s="48">
        <f>G13+G19+G27+G36+G42</f>
        <v>0</v>
      </c>
    </row>
    <row r="45" spans="1:7" ht="15" customHeight="1" x14ac:dyDescent="0.25">
      <c r="A45" s="2"/>
      <c r="B45" s="2"/>
      <c r="C45" s="2"/>
      <c r="D45" s="2"/>
      <c r="E45" s="107"/>
      <c r="F45" s="107"/>
      <c r="G45" s="41"/>
    </row>
    <row r="46" spans="1:7" ht="15" customHeight="1" x14ac:dyDescent="0.25">
      <c r="A46" s="2"/>
      <c r="B46" s="118" t="s">
        <v>170</v>
      </c>
      <c r="C46" s="119"/>
      <c r="D46" s="2"/>
      <c r="E46" s="104"/>
      <c r="F46" s="104"/>
      <c r="G46" s="41"/>
    </row>
    <row r="47" spans="1:7" ht="15" customHeight="1" x14ac:dyDescent="0.25">
      <c r="A47" s="2"/>
      <c r="B47" s="2"/>
      <c r="C47" s="2"/>
      <c r="D47" s="2"/>
      <c r="E47" s="2"/>
      <c r="F47" s="2"/>
      <c r="G47" s="41"/>
    </row>
    <row r="48" spans="1:7" ht="15" customHeight="1" x14ac:dyDescent="0.25">
      <c r="A48" s="2"/>
      <c r="B48" s="2" t="s">
        <v>30</v>
      </c>
      <c r="C48" s="2"/>
      <c r="D48" s="2"/>
      <c r="E48" s="2"/>
      <c r="F48" s="2"/>
      <c r="G48" s="2"/>
    </row>
    <row r="49" spans="1:7" ht="15" customHeight="1" x14ac:dyDescent="0.25">
      <c r="A49" s="2"/>
      <c r="B49" s="2" t="s">
        <v>31</v>
      </c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  <row r="54" spans="1:7" x14ac:dyDescent="0.25">
      <c r="A54" s="2"/>
      <c r="B54" s="50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2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</sheetData>
  <sheetProtection algorithmName="SHA-512" hashValue="RkbrdP3j5NlSL/WFVgn2bQEYDBeOBEj1DCGR7CNyvUZFJ3yMP34rEMflAubZ4GfbXZpMrkFc8VWmhxQ/YSDyNg==" saltValue="n5XzBMVl5DRJvlVPs5yU2w==" spinCount="100000" sheet="1" objects="1" scenarios="1"/>
  <mergeCells count="25">
    <mergeCell ref="B2:G2"/>
    <mergeCell ref="B3:G3"/>
    <mergeCell ref="B4:G4"/>
    <mergeCell ref="B7:C7"/>
    <mergeCell ref="B8:C8"/>
    <mergeCell ref="B25:C25"/>
    <mergeCell ref="B9:C9"/>
    <mergeCell ref="B10:C10"/>
    <mergeCell ref="B11:C11"/>
    <mergeCell ref="B12:C12"/>
    <mergeCell ref="B13:C13"/>
    <mergeCell ref="B17:D17"/>
    <mergeCell ref="B18:D18"/>
    <mergeCell ref="B23:C23"/>
    <mergeCell ref="B24:C24"/>
    <mergeCell ref="B40:F40"/>
    <mergeCell ref="B41:F41"/>
    <mergeCell ref="E45:F45"/>
    <mergeCell ref="B46:C46"/>
    <mergeCell ref="B26:C26"/>
    <mergeCell ref="B31:D31"/>
    <mergeCell ref="B32:D32"/>
    <mergeCell ref="B33:D33"/>
    <mergeCell ref="B34:D34"/>
    <mergeCell ref="B35:D35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E45B0-14BF-41C3-B9F9-CD0453F5B67F}">
  <sheetPr>
    <pageSetUpPr fitToPage="1"/>
  </sheetPr>
  <dimension ref="B2:G91"/>
  <sheetViews>
    <sheetView workbookViewId="0">
      <selection activeCell="B70" sqref="B70"/>
    </sheetView>
  </sheetViews>
  <sheetFormatPr defaultRowHeight="13.8" x14ac:dyDescent="0.25"/>
  <cols>
    <col min="1" max="1" width="3.6640625" style="60" customWidth="1"/>
    <col min="2" max="2" width="12.6640625" style="60" customWidth="1"/>
    <col min="3" max="3" width="74.44140625" style="60" bestFit="1" customWidth="1"/>
    <col min="4" max="4" width="16.6640625" style="60" customWidth="1"/>
    <col min="5" max="5" width="18.33203125" style="60" customWidth="1"/>
    <col min="6" max="6" width="32.109375" style="60" customWidth="1"/>
    <col min="7" max="7" width="22.5546875" style="60" customWidth="1"/>
    <col min="8" max="8" width="18.5546875" style="60" bestFit="1" customWidth="1"/>
    <col min="9" max="16384" width="8.88671875" style="60"/>
  </cols>
  <sheetData>
    <row r="2" spans="2:7" ht="30" customHeight="1" x14ac:dyDescent="0.25">
      <c r="B2" s="136" t="s">
        <v>0</v>
      </c>
      <c r="C2" s="136"/>
      <c r="D2" s="136"/>
      <c r="E2" s="136"/>
      <c r="F2" s="59"/>
      <c r="G2" s="59"/>
    </row>
    <row r="3" spans="2:7" ht="15" customHeight="1" x14ac:dyDescent="0.3">
      <c r="B3" s="137" t="s">
        <v>119</v>
      </c>
      <c r="C3" s="137"/>
      <c r="D3" s="137"/>
      <c r="E3" s="137"/>
      <c r="F3" s="61"/>
      <c r="G3" s="61"/>
    </row>
    <row r="4" spans="2:7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5">
      <c r="B5" s="63" t="s">
        <v>32</v>
      </c>
      <c r="C5" s="64" t="s">
        <v>3</v>
      </c>
      <c r="D5" s="64" t="s">
        <v>33</v>
      </c>
      <c r="E5" s="65" t="s">
        <v>34</v>
      </c>
    </row>
    <row r="6" spans="2:7" x14ac:dyDescent="0.25">
      <c r="B6" s="66">
        <v>2</v>
      </c>
      <c r="C6" s="67" t="s">
        <v>137</v>
      </c>
      <c r="D6" s="51"/>
      <c r="E6" s="68">
        <f t="shared" ref="E6:E69" si="0">B6*D6</f>
        <v>0</v>
      </c>
    </row>
    <row r="7" spans="2:7" x14ac:dyDescent="0.25">
      <c r="B7" s="69">
        <v>5</v>
      </c>
      <c r="C7" s="70" t="s">
        <v>136</v>
      </c>
      <c r="D7" s="52"/>
      <c r="E7" s="71">
        <f t="shared" si="0"/>
        <v>0</v>
      </c>
    </row>
    <row r="8" spans="2:7" x14ac:dyDescent="0.25">
      <c r="B8" s="69">
        <v>2</v>
      </c>
      <c r="C8" s="70" t="s">
        <v>135</v>
      </c>
      <c r="D8" s="52"/>
      <c r="E8" s="71">
        <f t="shared" si="0"/>
        <v>0</v>
      </c>
    </row>
    <row r="9" spans="2:7" x14ac:dyDescent="0.25">
      <c r="B9" s="69">
        <v>3</v>
      </c>
      <c r="C9" s="70" t="s">
        <v>134</v>
      </c>
      <c r="D9" s="52"/>
      <c r="E9" s="71">
        <f t="shared" si="0"/>
        <v>0</v>
      </c>
    </row>
    <row r="10" spans="2:7" x14ac:dyDescent="0.25">
      <c r="B10" s="69">
        <v>5</v>
      </c>
      <c r="C10" s="70" t="s">
        <v>133</v>
      </c>
      <c r="D10" s="52"/>
      <c r="E10" s="71">
        <f t="shared" si="0"/>
        <v>0</v>
      </c>
    </row>
    <row r="11" spans="2:7" x14ac:dyDescent="0.25">
      <c r="B11" s="69">
        <v>3</v>
      </c>
      <c r="C11" s="70" t="s">
        <v>138</v>
      </c>
      <c r="D11" s="52"/>
      <c r="E11" s="71">
        <f t="shared" si="0"/>
        <v>0</v>
      </c>
    </row>
    <row r="12" spans="2:7" x14ac:dyDescent="0.25">
      <c r="B12" s="69">
        <v>5</v>
      </c>
      <c r="C12" s="70" t="s">
        <v>35</v>
      </c>
      <c r="D12" s="52"/>
      <c r="E12" s="71">
        <f t="shared" si="0"/>
        <v>0</v>
      </c>
    </row>
    <row r="13" spans="2:7" x14ac:dyDescent="0.25">
      <c r="B13" s="69">
        <v>10</v>
      </c>
      <c r="C13" s="70" t="s">
        <v>139</v>
      </c>
      <c r="D13" s="52"/>
      <c r="E13" s="71">
        <f t="shared" si="0"/>
        <v>0</v>
      </c>
    </row>
    <row r="14" spans="2:7" x14ac:dyDescent="0.25">
      <c r="B14" s="69">
        <v>20</v>
      </c>
      <c r="C14" s="70" t="s">
        <v>36</v>
      </c>
      <c r="D14" s="52"/>
      <c r="E14" s="71">
        <f t="shared" si="0"/>
        <v>0</v>
      </c>
    </row>
    <row r="15" spans="2:7" x14ac:dyDescent="0.25">
      <c r="B15" s="69">
        <v>5</v>
      </c>
      <c r="C15" s="70" t="s">
        <v>37</v>
      </c>
      <c r="D15" s="52"/>
      <c r="E15" s="71">
        <f t="shared" si="0"/>
        <v>0</v>
      </c>
    </row>
    <row r="16" spans="2:7" x14ac:dyDescent="0.25">
      <c r="B16" s="69">
        <v>5</v>
      </c>
      <c r="C16" s="70" t="s">
        <v>140</v>
      </c>
      <c r="D16" s="52"/>
      <c r="E16" s="71">
        <f t="shared" si="0"/>
        <v>0</v>
      </c>
    </row>
    <row r="17" spans="2:5" x14ac:dyDescent="0.25">
      <c r="B17" s="69">
        <v>5</v>
      </c>
      <c r="C17" s="70" t="s">
        <v>141</v>
      </c>
      <c r="D17" s="52"/>
      <c r="E17" s="71">
        <f t="shared" si="0"/>
        <v>0</v>
      </c>
    </row>
    <row r="18" spans="2:5" x14ac:dyDescent="0.25">
      <c r="B18" s="69">
        <v>5</v>
      </c>
      <c r="C18" s="70" t="s">
        <v>142</v>
      </c>
      <c r="D18" s="52"/>
      <c r="E18" s="71">
        <f t="shared" si="0"/>
        <v>0</v>
      </c>
    </row>
    <row r="19" spans="2:5" x14ac:dyDescent="0.25">
      <c r="B19" s="69">
        <v>5</v>
      </c>
      <c r="C19" s="70" t="s">
        <v>143</v>
      </c>
      <c r="D19" s="52"/>
      <c r="E19" s="71">
        <f t="shared" si="0"/>
        <v>0</v>
      </c>
    </row>
    <row r="20" spans="2:5" x14ac:dyDescent="0.25">
      <c r="B20" s="69">
        <v>5</v>
      </c>
      <c r="C20" s="70" t="s">
        <v>144</v>
      </c>
      <c r="D20" s="52"/>
      <c r="E20" s="71">
        <f t="shared" si="0"/>
        <v>0</v>
      </c>
    </row>
    <row r="21" spans="2:5" x14ac:dyDescent="0.25">
      <c r="B21" s="69">
        <v>5</v>
      </c>
      <c r="C21" s="70" t="s">
        <v>38</v>
      </c>
      <c r="D21" s="52"/>
      <c r="E21" s="71">
        <f t="shared" si="0"/>
        <v>0</v>
      </c>
    </row>
    <row r="22" spans="2:5" x14ac:dyDescent="0.25">
      <c r="B22" s="69">
        <v>5</v>
      </c>
      <c r="C22" s="70" t="s">
        <v>145</v>
      </c>
      <c r="D22" s="52"/>
      <c r="E22" s="71">
        <f t="shared" si="0"/>
        <v>0</v>
      </c>
    </row>
    <row r="23" spans="2:5" x14ac:dyDescent="0.25">
      <c r="B23" s="69">
        <v>5</v>
      </c>
      <c r="C23" s="70" t="s">
        <v>39</v>
      </c>
      <c r="D23" s="52"/>
      <c r="E23" s="71">
        <f t="shared" si="0"/>
        <v>0</v>
      </c>
    </row>
    <row r="24" spans="2:5" x14ac:dyDescent="0.25">
      <c r="B24" s="69">
        <v>5</v>
      </c>
      <c r="C24" s="70" t="s">
        <v>40</v>
      </c>
      <c r="D24" s="52"/>
      <c r="E24" s="71">
        <f t="shared" si="0"/>
        <v>0</v>
      </c>
    </row>
    <row r="25" spans="2:5" x14ac:dyDescent="0.25">
      <c r="B25" s="69">
        <v>5</v>
      </c>
      <c r="C25" s="70" t="s">
        <v>41</v>
      </c>
      <c r="D25" s="52"/>
      <c r="E25" s="71">
        <f t="shared" si="0"/>
        <v>0</v>
      </c>
    </row>
    <row r="26" spans="2:5" x14ac:dyDescent="0.25">
      <c r="B26" s="69">
        <v>5</v>
      </c>
      <c r="C26" s="70" t="s">
        <v>42</v>
      </c>
      <c r="D26" s="52"/>
      <c r="E26" s="71">
        <f t="shared" si="0"/>
        <v>0</v>
      </c>
    </row>
    <row r="27" spans="2:5" x14ac:dyDescent="0.25">
      <c r="B27" s="69">
        <v>5</v>
      </c>
      <c r="C27" s="70" t="s">
        <v>43</v>
      </c>
      <c r="D27" s="52"/>
      <c r="E27" s="71">
        <f t="shared" si="0"/>
        <v>0</v>
      </c>
    </row>
    <row r="28" spans="2:5" x14ac:dyDescent="0.25">
      <c r="B28" s="69">
        <v>5</v>
      </c>
      <c r="C28" s="70" t="s">
        <v>44</v>
      </c>
      <c r="D28" s="52"/>
      <c r="E28" s="71">
        <f t="shared" si="0"/>
        <v>0</v>
      </c>
    </row>
    <row r="29" spans="2:5" x14ac:dyDescent="0.25">
      <c r="B29" s="69">
        <v>5</v>
      </c>
      <c r="C29" s="70" t="s">
        <v>45</v>
      </c>
      <c r="D29" s="52"/>
      <c r="E29" s="71">
        <f t="shared" si="0"/>
        <v>0</v>
      </c>
    </row>
    <row r="30" spans="2:5" x14ac:dyDescent="0.25">
      <c r="B30" s="69">
        <v>5</v>
      </c>
      <c r="C30" s="70" t="s">
        <v>46</v>
      </c>
      <c r="D30" s="52"/>
      <c r="E30" s="71">
        <f t="shared" si="0"/>
        <v>0</v>
      </c>
    </row>
    <row r="31" spans="2:5" x14ac:dyDescent="0.25">
      <c r="B31" s="69">
        <v>5</v>
      </c>
      <c r="C31" s="70" t="s">
        <v>47</v>
      </c>
      <c r="D31" s="52"/>
      <c r="E31" s="71">
        <f t="shared" si="0"/>
        <v>0</v>
      </c>
    </row>
    <row r="32" spans="2:5" x14ac:dyDescent="0.25">
      <c r="B32" s="69">
        <v>5</v>
      </c>
      <c r="C32" s="70" t="s">
        <v>48</v>
      </c>
      <c r="D32" s="52"/>
      <c r="E32" s="71">
        <f t="shared" si="0"/>
        <v>0</v>
      </c>
    </row>
    <row r="33" spans="2:5" x14ac:dyDescent="0.25">
      <c r="B33" s="69">
        <v>5</v>
      </c>
      <c r="C33" s="70" t="s">
        <v>49</v>
      </c>
      <c r="D33" s="52"/>
      <c r="E33" s="71">
        <f t="shared" si="0"/>
        <v>0</v>
      </c>
    </row>
    <row r="34" spans="2:5" x14ac:dyDescent="0.25">
      <c r="B34" s="69">
        <v>5</v>
      </c>
      <c r="C34" s="70" t="s">
        <v>50</v>
      </c>
      <c r="D34" s="52"/>
      <c r="E34" s="71">
        <f t="shared" si="0"/>
        <v>0</v>
      </c>
    </row>
    <row r="35" spans="2:5" x14ac:dyDescent="0.25">
      <c r="B35" s="69">
        <v>20</v>
      </c>
      <c r="C35" s="70" t="s">
        <v>51</v>
      </c>
      <c r="D35" s="52"/>
      <c r="E35" s="71">
        <f t="shared" si="0"/>
        <v>0</v>
      </c>
    </row>
    <row r="36" spans="2:5" x14ac:dyDescent="0.25">
      <c r="B36" s="69">
        <v>10</v>
      </c>
      <c r="C36" s="70" t="s">
        <v>166</v>
      </c>
      <c r="D36" s="52"/>
      <c r="E36" s="71">
        <f t="shared" si="0"/>
        <v>0</v>
      </c>
    </row>
    <row r="37" spans="2:5" x14ac:dyDescent="0.25">
      <c r="B37" s="69">
        <v>10</v>
      </c>
      <c r="C37" s="70" t="s">
        <v>167</v>
      </c>
      <c r="D37" s="52"/>
      <c r="E37" s="71">
        <f t="shared" si="0"/>
        <v>0</v>
      </c>
    </row>
    <row r="38" spans="2:5" x14ac:dyDescent="0.25">
      <c r="B38" s="69">
        <v>10</v>
      </c>
      <c r="C38" s="70" t="s">
        <v>168</v>
      </c>
      <c r="D38" s="52"/>
      <c r="E38" s="71">
        <f t="shared" si="0"/>
        <v>0</v>
      </c>
    </row>
    <row r="39" spans="2:5" x14ac:dyDescent="0.25">
      <c r="B39" s="69">
        <v>10</v>
      </c>
      <c r="C39" s="70" t="s">
        <v>169</v>
      </c>
      <c r="D39" s="52"/>
      <c r="E39" s="71">
        <f t="shared" si="0"/>
        <v>0</v>
      </c>
    </row>
    <row r="40" spans="2:5" x14ac:dyDescent="0.25">
      <c r="B40" s="69">
        <v>10</v>
      </c>
      <c r="C40" s="70" t="s">
        <v>52</v>
      </c>
      <c r="D40" s="52"/>
      <c r="E40" s="71">
        <f t="shared" si="0"/>
        <v>0</v>
      </c>
    </row>
    <row r="41" spans="2:5" x14ac:dyDescent="0.25">
      <c r="B41" s="69">
        <v>3</v>
      </c>
      <c r="C41" s="70" t="s">
        <v>53</v>
      </c>
      <c r="D41" s="52"/>
      <c r="E41" s="71">
        <f t="shared" si="0"/>
        <v>0</v>
      </c>
    </row>
    <row r="42" spans="2:5" x14ac:dyDescent="0.25">
      <c r="B42" s="69">
        <v>1</v>
      </c>
      <c r="C42" s="70" t="s">
        <v>54</v>
      </c>
      <c r="D42" s="52"/>
      <c r="E42" s="71">
        <f t="shared" si="0"/>
        <v>0</v>
      </c>
    </row>
    <row r="43" spans="2:5" x14ac:dyDescent="0.25">
      <c r="B43" s="69">
        <v>2</v>
      </c>
      <c r="C43" s="70" t="s">
        <v>55</v>
      </c>
      <c r="D43" s="52"/>
      <c r="E43" s="71">
        <f t="shared" si="0"/>
        <v>0</v>
      </c>
    </row>
    <row r="44" spans="2:5" x14ac:dyDescent="0.25">
      <c r="B44" s="69">
        <v>5</v>
      </c>
      <c r="C44" s="70" t="s">
        <v>56</v>
      </c>
      <c r="D44" s="52"/>
      <c r="E44" s="71">
        <f t="shared" si="0"/>
        <v>0</v>
      </c>
    </row>
    <row r="45" spans="2:5" x14ac:dyDescent="0.25">
      <c r="B45" s="69">
        <v>5</v>
      </c>
      <c r="C45" s="70" t="s">
        <v>163</v>
      </c>
      <c r="D45" s="52"/>
      <c r="E45" s="71">
        <f t="shared" si="0"/>
        <v>0</v>
      </c>
    </row>
    <row r="46" spans="2:5" x14ac:dyDescent="0.25">
      <c r="B46" s="69">
        <v>5</v>
      </c>
      <c r="C46" s="70" t="s">
        <v>164</v>
      </c>
      <c r="D46" s="52"/>
      <c r="E46" s="71">
        <f t="shared" si="0"/>
        <v>0</v>
      </c>
    </row>
    <row r="47" spans="2:5" x14ac:dyDescent="0.25">
      <c r="B47" s="69">
        <v>5</v>
      </c>
      <c r="C47" s="70" t="s">
        <v>165</v>
      </c>
      <c r="D47" s="52"/>
      <c r="E47" s="71">
        <f t="shared" si="0"/>
        <v>0</v>
      </c>
    </row>
    <row r="48" spans="2:5" x14ac:dyDescent="0.25">
      <c r="B48" s="69">
        <v>5</v>
      </c>
      <c r="C48" s="70" t="s">
        <v>156</v>
      </c>
      <c r="D48" s="52"/>
      <c r="E48" s="71">
        <f t="shared" si="0"/>
        <v>0</v>
      </c>
    </row>
    <row r="49" spans="2:5" x14ac:dyDescent="0.25">
      <c r="B49" s="69">
        <v>5</v>
      </c>
      <c r="C49" s="70" t="s">
        <v>157</v>
      </c>
      <c r="D49" s="52"/>
      <c r="E49" s="71">
        <f t="shared" si="0"/>
        <v>0</v>
      </c>
    </row>
    <row r="50" spans="2:5" x14ac:dyDescent="0.25">
      <c r="B50" s="69">
        <v>5</v>
      </c>
      <c r="C50" s="70" t="s">
        <v>158</v>
      </c>
      <c r="D50" s="52"/>
      <c r="E50" s="71">
        <f t="shared" si="0"/>
        <v>0</v>
      </c>
    </row>
    <row r="51" spans="2:5" x14ac:dyDescent="0.25">
      <c r="B51" s="69">
        <v>5</v>
      </c>
      <c r="C51" s="70" t="s">
        <v>159</v>
      </c>
      <c r="D51" s="52"/>
      <c r="E51" s="71">
        <f t="shared" si="0"/>
        <v>0</v>
      </c>
    </row>
    <row r="52" spans="2:5" x14ac:dyDescent="0.25">
      <c r="B52" s="69">
        <v>5</v>
      </c>
      <c r="C52" s="70" t="s">
        <v>160</v>
      </c>
      <c r="D52" s="52"/>
      <c r="E52" s="71">
        <f t="shared" si="0"/>
        <v>0</v>
      </c>
    </row>
    <row r="53" spans="2:5" x14ac:dyDescent="0.25">
      <c r="B53" s="69">
        <v>5</v>
      </c>
      <c r="C53" s="70" t="s">
        <v>161</v>
      </c>
      <c r="D53" s="52"/>
      <c r="E53" s="71">
        <f t="shared" si="0"/>
        <v>0</v>
      </c>
    </row>
    <row r="54" spans="2:5" x14ac:dyDescent="0.25">
      <c r="B54" s="69">
        <v>5</v>
      </c>
      <c r="C54" s="70" t="s">
        <v>162</v>
      </c>
      <c r="D54" s="52"/>
      <c r="E54" s="71">
        <f t="shared" si="0"/>
        <v>0</v>
      </c>
    </row>
    <row r="55" spans="2:5" x14ac:dyDescent="0.25">
      <c r="B55" s="69">
        <v>5</v>
      </c>
      <c r="C55" s="70" t="s">
        <v>57</v>
      </c>
      <c r="D55" s="52"/>
      <c r="E55" s="71">
        <f t="shared" si="0"/>
        <v>0</v>
      </c>
    </row>
    <row r="56" spans="2:5" x14ac:dyDescent="0.25">
      <c r="B56" s="69">
        <v>5</v>
      </c>
      <c r="C56" s="70" t="s">
        <v>58</v>
      </c>
      <c r="D56" s="52"/>
      <c r="E56" s="71">
        <f t="shared" si="0"/>
        <v>0</v>
      </c>
    </row>
    <row r="57" spans="2:5" x14ac:dyDescent="0.25">
      <c r="B57" s="69">
        <v>5</v>
      </c>
      <c r="C57" s="70" t="s">
        <v>146</v>
      </c>
      <c r="D57" s="52"/>
      <c r="E57" s="71">
        <f t="shared" si="0"/>
        <v>0</v>
      </c>
    </row>
    <row r="58" spans="2:5" x14ac:dyDescent="0.25">
      <c r="B58" s="69">
        <v>5</v>
      </c>
      <c r="C58" s="70" t="s">
        <v>147</v>
      </c>
      <c r="D58" s="52"/>
      <c r="E58" s="71">
        <f t="shared" si="0"/>
        <v>0</v>
      </c>
    </row>
    <row r="59" spans="2:5" x14ac:dyDescent="0.25">
      <c r="B59" s="69">
        <v>5</v>
      </c>
      <c r="C59" s="70" t="s">
        <v>59</v>
      </c>
      <c r="D59" s="52"/>
      <c r="E59" s="71">
        <f t="shared" si="0"/>
        <v>0</v>
      </c>
    </row>
    <row r="60" spans="2:5" x14ac:dyDescent="0.25">
      <c r="B60" s="69">
        <v>5</v>
      </c>
      <c r="C60" s="70" t="s">
        <v>148</v>
      </c>
      <c r="D60" s="52"/>
      <c r="E60" s="71">
        <f t="shared" si="0"/>
        <v>0</v>
      </c>
    </row>
    <row r="61" spans="2:5" x14ac:dyDescent="0.25">
      <c r="B61" s="69">
        <v>5</v>
      </c>
      <c r="C61" s="70" t="s">
        <v>149</v>
      </c>
      <c r="D61" s="52"/>
      <c r="E61" s="71">
        <f t="shared" si="0"/>
        <v>0</v>
      </c>
    </row>
    <row r="62" spans="2:5" x14ac:dyDescent="0.25">
      <c r="B62" s="69">
        <v>5</v>
      </c>
      <c r="C62" s="70" t="s">
        <v>60</v>
      </c>
      <c r="D62" s="52"/>
      <c r="E62" s="71">
        <f t="shared" si="0"/>
        <v>0</v>
      </c>
    </row>
    <row r="63" spans="2:5" x14ac:dyDescent="0.25">
      <c r="B63" s="69">
        <v>5</v>
      </c>
      <c r="C63" s="70" t="s">
        <v>150</v>
      </c>
      <c r="D63" s="52"/>
      <c r="E63" s="71">
        <f t="shared" si="0"/>
        <v>0</v>
      </c>
    </row>
    <row r="64" spans="2:5" x14ac:dyDescent="0.25">
      <c r="B64" s="69">
        <v>3</v>
      </c>
      <c r="C64" s="70" t="s">
        <v>151</v>
      </c>
      <c r="D64" s="52"/>
      <c r="E64" s="71">
        <f t="shared" si="0"/>
        <v>0</v>
      </c>
    </row>
    <row r="65" spans="2:5" x14ac:dyDescent="0.25">
      <c r="B65" s="69">
        <v>3</v>
      </c>
      <c r="C65" s="70" t="s">
        <v>152</v>
      </c>
      <c r="D65" s="52"/>
      <c r="E65" s="71">
        <f t="shared" si="0"/>
        <v>0</v>
      </c>
    </row>
    <row r="66" spans="2:5" x14ac:dyDescent="0.25">
      <c r="B66" s="69">
        <v>3</v>
      </c>
      <c r="C66" s="70" t="s">
        <v>153</v>
      </c>
      <c r="D66" s="52"/>
      <c r="E66" s="71">
        <f t="shared" si="0"/>
        <v>0</v>
      </c>
    </row>
    <row r="67" spans="2:5" x14ac:dyDescent="0.25">
      <c r="B67" s="69">
        <v>3</v>
      </c>
      <c r="C67" s="70" t="s">
        <v>154</v>
      </c>
      <c r="D67" s="52"/>
      <c r="E67" s="71">
        <f t="shared" si="0"/>
        <v>0</v>
      </c>
    </row>
    <row r="68" spans="2:5" x14ac:dyDescent="0.25">
      <c r="B68" s="69">
        <v>3</v>
      </c>
      <c r="C68" s="70" t="s">
        <v>155</v>
      </c>
      <c r="D68" s="52"/>
      <c r="E68" s="71">
        <f t="shared" si="0"/>
        <v>0</v>
      </c>
    </row>
    <row r="69" spans="2:5" x14ac:dyDescent="0.25">
      <c r="B69" s="69">
        <v>20</v>
      </c>
      <c r="C69" s="70" t="s">
        <v>61</v>
      </c>
      <c r="D69" s="52"/>
      <c r="E69" s="71">
        <f t="shared" si="0"/>
        <v>0</v>
      </c>
    </row>
    <row r="70" spans="2:5" ht="14.4" thickBot="1" x14ac:dyDescent="0.3">
      <c r="B70" s="72">
        <v>10</v>
      </c>
      <c r="C70" s="73" t="s">
        <v>62</v>
      </c>
      <c r="D70" s="53"/>
      <c r="E70" s="74">
        <f t="shared" ref="E70" si="1">B70*D70</f>
        <v>0</v>
      </c>
    </row>
    <row r="71" spans="2:5" x14ac:dyDescent="0.25">
      <c r="B71" s="75"/>
      <c r="C71" s="75"/>
      <c r="D71" s="76" t="s">
        <v>63</v>
      </c>
      <c r="E71" s="77">
        <f>SUM(E6:E70)</f>
        <v>0</v>
      </c>
    </row>
    <row r="72" spans="2:5" x14ac:dyDescent="0.25">
      <c r="B72" s="138" t="s">
        <v>170</v>
      </c>
      <c r="C72" s="139"/>
      <c r="D72" s="75"/>
      <c r="E72" s="75"/>
    </row>
    <row r="73" spans="2:5" x14ac:dyDescent="0.25">
      <c r="B73" s="75"/>
      <c r="C73" s="75"/>
      <c r="D73" s="75"/>
      <c r="E73" s="75"/>
    </row>
    <row r="74" spans="2:5" x14ac:dyDescent="0.25">
      <c r="B74" s="75" t="s">
        <v>64</v>
      </c>
      <c r="C74" s="75"/>
      <c r="D74" s="75"/>
      <c r="E74" s="75"/>
    </row>
    <row r="75" spans="2:5" x14ac:dyDescent="0.25">
      <c r="B75" s="75" t="s">
        <v>65</v>
      </c>
      <c r="C75" s="75"/>
      <c r="D75" s="75"/>
      <c r="E75" s="75"/>
    </row>
    <row r="76" spans="2:5" x14ac:dyDescent="0.25">
      <c r="B76" s="75"/>
      <c r="C76" s="75"/>
      <c r="D76" s="75"/>
      <c r="E76" s="75"/>
    </row>
    <row r="77" spans="2:5" x14ac:dyDescent="0.25">
      <c r="B77" s="75"/>
      <c r="C77" s="75"/>
      <c r="D77" s="75"/>
      <c r="E77" s="75"/>
    </row>
    <row r="78" spans="2:5" x14ac:dyDescent="0.25">
      <c r="B78" s="75"/>
      <c r="C78" s="75"/>
      <c r="D78" s="75"/>
      <c r="E78" s="75"/>
    </row>
    <row r="79" spans="2:5" x14ac:dyDescent="0.25">
      <c r="B79" s="75"/>
      <c r="C79" s="75"/>
      <c r="D79" s="75"/>
      <c r="E79" s="75"/>
    </row>
    <row r="80" spans="2:5" x14ac:dyDescent="0.25">
      <c r="B80" s="75"/>
      <c r="C80" s="75"/>
      <c r="D80" s="75"/>
      <c r="E80" s="75"/>
    </row>
    <row r="81" spans="2:5" x14ac:dyDescent="0.25">
      <c r="B81" s="75"/>
      <c r="C81" s="75"/>
      <c r="D81" s="75"/>
      <c r="E81" s="75"/>
    </row>
    <row r="82" spans="2:5" x14ac:dyDescent="0.25">
      <c r="B82" s="75"/>
      <c r="C82" s="75"/>
      <c r="D82" s="75"/>
      <c r="E82" s="75"/>
    </row>
    <row r="83" spans="2:5" x14ac:dyDescent="0.25">
      <c r="B83" s="75"/>
      <c r="C83" s="75"/>
      <c r="D83" s="75"/>
      <c r="E83" s="75"/>
    </row>
    <row r="84" spans="2:5" x14ac:dyDescent="0.25">
      <c r="B84" s="75"/>
      <c r="C84" s="75"/>
      <c r="D84" s="75"/>
      <c r="E84" s="75"/>
    </row>
    <row r="85" spans="2:5" x14ac:dyDescent="0.25">
      <c r="B85" s="75"/>
      <c r="C85" s="75"/>
      <c r="D85" s="75"/>
      <c r="E85" s="75"/>
    </row>
    <row r="86" spans="2:5" x14ac:dyDescent="0.25">
      <c r="B86" s="75"/>
      <c r="C86" s="75"/>
      <c r="D86" s="75"/>
      <c r="E86" s="75"/>
    </row>
    <row r="87" spans="2:5" x14ac:dyDescent="0.25">
      <c r="B87" s="75"/>
      <c r="C87" s="75"/>
      <c r="D87" s="75"/>
      <c r="E87" s="75"/>
    </row>
    <row r="88" spans="2:5" x14ac:dyDescent="0.25">
      <c r="B88" s="75"/>
      <c r="C88" s="75"/>
      <c r="D88" s="75"/>
      <c r="E88" s="75"/>
    </row>
    <row r="89" spans="2:5" x14ac:dyDescent="0.25">
      <c r="B89" s="75"/>
      <c r="C89" s="75"/>
      <c r="D89" s="75"/>
      <c r="E89" s="75"/>
    </row>
    <row r="90" spans="2:5" x14ac:dyDescent="0.25">
      <c r="B90" s="75"/>
      <c r="C90" s="75"/>
      <c r="D90" s="75"/>
      <c r="E90" s="75"/>
    </row>
    <row r="91" spans="2:5" x14ac:dyDescent="0.25">
      <c r="B91" s="75"/>
      <c r="C91" s="75"/>
      <c r="D91" s="75"/>
      <c r="E91" s="75"/>
    </row>
  </sheetData>
  <sheetProtection algorithmName="SHA-512" hashValue="G4LlGORIvrOP57iyMlFn5p45XoTNObzOKSU/LyejrvBDFvm1glHYWAROEdU4iYsHcjjPFRXGoJsafTphq0deQQ==" saltValue="0+KQ6SYT1sWUf2H7ztiSzg==" spinCount="100000" sheet="1" objects="1" scenarios="1"/>
  <mergeCells count="3">
    <mergeCell ref="B2:E2"/>
    <mergeCell ref="B3:E3"/>
    <mergeCell ref="B72:C72"/>
  </mergeCells>
  <conditionalFormatting sqref="D6:D70">
    <cfRule type="cellIs" dxfId="2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F066C-1E6A-401F-9AC9-12A555AAE7C8}">
  <sheetPr>
    <pageSetUpPr fitToPage="1"/>
  </sheetPr>
  <dimension ref="B2:N58"/>
  <sheetViews>
    <sheetView workbookViewId="0">
      <selection activeCell="D19" sqref="D19"/>
    </sheetView>
  </sheetViews>
  <sheetFormatPr defaultRowHeight="13.8" x14ac:dyDescent="0.25"/>
  <cols>
    <col min="1" max="1" width="3.6640625" style="60" customWidth="1"/>
    <col min="2" max="2" width="10.6640625" style="60" customWidth="1"/>
    <col min="3" max="3" width="12.88671875" style="60" bestFit="1" customWidth="1"/>
    <col min="4" max="4" width="74.44140625" style="60" bestFit="1" customWidth="1"/>
    <col min="5" max="5" width="16.6640625" style="60" customWidth="1"/>
    <col min="6" max="6" width="27.88671875" style="60" customWidth="1"/>
    <col min="7" max="7" width="32.109375" style="60" customWidth="1"/>
    <col min="8" max="8" width="22.5546875" style="60" customWidth="1"/>
    <col min="9" max="9" width="18.5546875" style="60" bestFit="1" customWidth="1"/>
    <col min="10" max="16384" width="8.88671875" style="60"/>
  </cols>
  <sheetData>
    <row r="2" spans="2:8" ht="30" customHeight="1" x14ac:dyDescent="0.25">
      <c r="B2" s="136" t="s">
        <v>0</v>
      </c>
      <c r="C2" s="136"/>
      <c r="D2" s="136"/>
      <c r="E2" s="136"/>
      <c r="F2" s="136"/>
      <c r="G2" s="59"/>
      <c r="H2" s="59"/>
    </row>
    <row r="3" spans="2:8" ht="15" customHeight="1" x14ac:dyDescent="0.3">
      <c r="B3" s="137" t="s">
        <v>66</v>
      </c>
      <c r="C3" s="137"/>
      <c r="D3" s="137"/>
      <c r="E3" s="137"/>
      <c r="F3" s="137"/>
      <c r="G3" s="61"/>
      <c r="H3" s="61"/>
    </row>
    <row r="4" spans="2:8" ht="15" customHeight="1" thickBot="1" x14ac:dyDescent="0.35">
      <c r="B4" s="62"/>
      <c r="C4" s="62"/>
      <c r="D4" s="62"/>
      <c r="E4" s="62"/>
      <c r="F4" s="62"/>
      <c r="G4" s="61"/>
      <c r="H4" s="61"/>
    </row>
    <row r="5" spans="2:8" ht="15" customHeight="1" x14ac:dyDescent="0.25">
      <c r="B5" s="149" t="s">
        <v>32</v>
      </c>
      <c r="C5" s="150"/>
      <c r="D5" s="78" t="s">
        <v>67</v>
      </c>
      <c r="E5" s="78" t="s">
        <v>33</v>
      </c>
      <c r="F5" s="79" t="s">
        <v>34</v>
      </c>
    </row>
    <row r="6" spans="2:8" x14ac:dyDescent="0.25">
      <c r="B6" s="147">
        <v>5</v>
      </c>
      <c r="C6" s="148"/>
      <c r="D6" s="67" t="s">
        <v>68</v>
      </c>
      <c r="E6" s="51"/>
      <c r="F6" s="68">
        <f t="shared" ref="F6:F16" si="0">B6*E6</f>
        <v>0</v>
      </c>
    </row>
    <row r="7" spans="2:8" x14ac:dyDescent="0.25">
      <c r="B7" s="140">
        <v>5</v>
      </c>
      <c r="C7" s="141"/>
      <c r="D7" s="70" t="s">
        <v>69</v>
      </c>
      <c r="E7" s="52"/>
      <c r="F7" s="71">
        <f t="shared" si="0"/>
        <v>0</v>
      </c>
    </row>
    <row r="8" spans="2:8" x14ac:dyDescent="0.25">
      <c r="B8" s="140">
        <v>5</v>
      </c>
      <c r="C8" s="141"/>
      <c r="D8" s="70" t="s">
        <v>70</v>
      </c>
      <c r="E8" s="52"/>
      <c r="F8" s="71">
        <f t="shared" si="0"/>
        <v>0</v>
      </c>
    </row>
    <row r="9" spans="2:8" x14ac:dyDescent="0.25">
      <c r="B9" s="140">
        <v>5</v>
      </c>
      <c r="C9" s="141"/>
      <c r="D9" s="70" t="s">
        <v>71</v>
      </c>
      <c r="E9" s="52"/>
      <c r="F9" s="71">
        <f t="shared" si="0"/>
        <v>0</v>
      </c>
    </row>
    <row r="10" spans="2:8" x14ac:dyDescent="0.25">
      <c r="B10" s="140">
        <v>5</v>
      </c>
      <c r="C10" s="141"/>
      <c r="D10" s="70" t="s">
        <v>72</v>
      </c>
      <c r="E10" s="52"/>
      <c r="F10" s="71">
        <f t="shared" si="0"/>
        <v>0</v>
      </c>
    </row>
    <row r="11" spans="2:8" x14ac:dyDescent="0.25">
      <c r="B11" s="140">
        <v>5</v>
      </c>
      <c r="C11" s="141"/>
      <c r="D11" s="70" t="s">
        <v>73</v>
      </c>
      <c r="E11" s="52"/>
      <c r="F11" s="71">
        <f t="shared" si="0"/>
        <v>0</v>
      </c>
    </row>
    <row r="12" spans="2:8" x14ac:dyDescent="0.25">
      <c r="B12" s="140">
        <v>5</v>
      </c>
      <c r="C12" s="141"/>
      <c r="D12" s="70" t="s">
        <v>74</v>
      </c>
      <c r="E12" s="52"/>
      <c r="F12" s="71">
        <f t="shared" si="0"/>
        <v>0</v>
      </c>
    </row>
    <row r="13" spans="2:8" x14ac:dyDescent="0.25">
      <c r="B13" s="140">
        <v>5</v>
      </c>
      <c r="C13" s="141"/>
      <c r="D13" s="70" t="s">
        <v>75</v>
      </c>
      <c r="E13" s="52"/>
      <c r="F13" s="71">
        <f t="shared" si="0"/>
        <v>0</v>
      </c>
    </row>
    <row r="14" spans="2:8" x14ac:dyDescent="0.25">
      <c r="B14" s="140">
        <v>5</v>
      </c>
      <c r="C14" s="141"/>
      <c r="D14" s="70" t="s">
        <v>76</v>
      </c>
      <c r="E14" s="52"/>
      <c r="F14" s="71">
        <f t="shared" si="0"/>
        <v>0</v>
      </c>
    </row>
    <row r="15" spans="2:8" x14ac:dyDescent="0.25">
      <c r="B15" s="140">
        <v>5</v>
      </c>
      <c r="C15" s="141"/>
      <c r="D15" s="70" t="s">
        <v>77</v>
      </c>
      <c r="E15" s="52"/>
      <c r="F15" s="71">
        <f t="shared" si="0"/>
        <v>0</v>
      </c>
    </row>
    <row r="16" spans="2:8" ht="14.4" thickBot="1" x14ac:dyDescent="0.3">
      <c r="B16" s="145">
        <v>5</v>
      </c>
      <c r="C16" s="146"/>
      <c r="D16" s="73" t="s">
        <v>78</v>
      </c>
      <c r="E16" s="53"/>
      <c r="F16" s="74">
        <f t="shared" si="0"/>
        <v>0</v>
      </c>
    </row>
    <row r="17" spans="2:14" ht="14.4" thickBot="1" x14ac:dyDescent="0.3">
      <c r="B17" s="75"/>
      <c r="C17" s="75"/>
      <c r="D17" s="75"/>
      <c r="E17" s="80"/>
      <c r="F17" s="81"/>
    </row>
    <row r="18" spans="2:14" x14ac:dyDescent="0.25">
      <c r="B18" s="149" t="s">
        <v>32</v>
      </c>
      <c r="C18" s="150"/>
      <c r="D18" s="78" t="s">
        <v>184</v>
      </c>
      <c r="E18" s="78" t="s">
        <v>33</v>
      </c>
      <c r="F18" s="79" t="s">
        <v>34</v>
      </c>
    </row>
    <row r="19" spans="2:14" x14ac:dyDescent="0.25">
      <c r="B19" s="147">
        <v>5</v>
      </c>
      <c r="C19" s="148"/>
      <c r="D19" s="67" t="s">
        <v>79</v>
      </c>
      <c r="E19" s="51"/>
      <c r="F19" s="68">
        <f t="shared" ref="F19:F29" si="1">B19*E19</f>
        <v>0</v>
      </c>
    </row>
    <row r="20" spans="2:14" x14ac:dyDescent="0.25">
      <c r="B20" s="140">
        <v>5</v>
      </c>
      <c r="C20" s="141"/>
      <c r="D20" s="70" t="s">
        <v>80</v>
      </c>
      <c r="E20" s="52"/>
      <c r="F20" s="71">
        <f t="shared" si="1"/>
        <v>0</v>
      </c>
    </row>
    <row r="21" spans="2:14" x14ac:dyDescent="0.25">
      <c r="B21" s="140">
        <v>5</v>
      </c>
      <c r="C21" s="141"/>
      <c r="D21" s="70" t="s">
        <v>81</v>
      </c>
      <c r="E21" s="52"/>
      <c r="F21" s="71">
        <f t="shared" si="1"/>
        <v>0</v>
      </c>
    </row>
    <row r="22" spans="2:14" x14ac:dyDescent="0.25">
      <c r="B22" s="140">
        <v>5</v>
      </c>
      <c r="C22" s="141"/>
      <c r="D22" s="70" t="s">
        <v>82</v>
      </c>
      <c r="E22" s="52"/>
      <c r="F22" s="71">
        <f t="shared" si="1"/>
        <v>0</v>
      </c>
    </row>
    <row r="23" spans="2:14" x14ac:dyDescent="0.25">
      <c r="B23" s="140">
        <v>5</v>
      </c>
      <c r="C23" s="141"/>
      <c r="D23" s="70" t="s">
        <v>83</v>
      </c>
      <c r="E23" s="52"/>
      <c r="F23" s="71">
        <f t="shared" si="1"/>
        <v>0</v>
      </c>
    </row>
    <row r="24" spans="2:14" x14ac:dyDescent="0.25">
      <c r="B24" s="140">
        <v>5</v>
      </c>
      <c r="C24" s="141"/>
      <c r="D24" s="70" t="s">
        <v>84</v>
      </c>
      <c r="E24" s="52"/>
      <c r="F24" s="71">
        <f t="shared" si="1"/>
        <v>0</v>
      </c>
    </row>
    <row r="25" spans="2:14" x14ac:dyDescent="0.25">
      <c r="B25" s="140">
        <v>5</v>
      </c>
      <c r="C25" s="141"/>
      <c r="D25" s="70" t="s">
        <v>85</v>
      </c>
      <c r="E25" s="52"/>
      <c r="F25" s="71">
        <f t="shared" si="1"/>
        <v>0</v>
      </c>
    </row>
    <row r="26" spans="2:14" x14ac:dyDescent="0.25">
      <c r="B26" s="140">
        <v>5</v>
      </c>
      <c r="C26" s="141"/>
      <c r="D26" s="70" t="s">
        <v>86</v>
      </c>
      <c r="E26" s="52"/>
      <c r="F26" s="71">
        <f t="shared" si="1"/>
        <v>0</v>
      </c>
    </row>
    <row r="27" spans="2:14" x14ac:dyDescent="0.25">
      <c r="B27" s="140">
        <v>5</v>
      </c>
      <c r="C27" s="141"/>
      <c r="D27" s="70" t="s">
        <v>76</v>
      </c>
      <c r="E27" s="52"/>
      <c r="F27" s="71">
        <f t="shared" si="1"/>
        <v>0</v>
      </c>
    </row>
    <row r="28" spans="2:14" x14ac:dyDescent="0.25">
      <c r="B28" s="140">
        <v>5</v>
      </c>
      <c r="C28" s="141"/>
      <c r="D28" s="70" t="s">
        <v>87</v>
      </c>
      <c r="E28" s="52"/>
      <c r="F28" s="71">
        <f t="shared" si="1"/>
        <v>0</v>
      </c>
    </row>
    <row r="29" spans="2:14" ht="14.4" thickBot="1" x14ac:dyDescent="0.3">
      <c r="B29" s="145">
        <v>5</v>
      </c>
      <c r="C29" s="146"/>
      <c r="D29" s="73" t="s">
        <v>88</v>
      </c>
      <c r="E29" s="53"/>
      <c r="F29" s="74">
        <f t="shared" si="1"/>
        <v>0</v>
      </c>
    </row>
    <row r="30" spans="2:14" ht="14.4" thickBot="1" x14ac:dyDescent="0.3">
      <c r="B30" s="75"/>
      <c r="C30" s="75"/>
      <c r="D30" s="75"/>
      <c r="E30" s="80"/>
      <c r="F30" s="81"/>
    </row>
    <row r="31" spans="2:14" x14ac:dyDescent="0.25">
      <c r="B31" s="82" t="s">
        <v>32</v>
      </c>
      <c r="C31" s="78" t="s">
        <v>89</v>
      </c>
      <c r="D31" s="78" t="s">
        <v>90</v>
      </c>
      <c r="E31" s="78" t="s">
        <v>33</v>
      </c>
      <c r="F31" s="79" t="s">
        <v>34</v>
      </c>
    </row>
    <row r="32" spans="2:14" s="86" customFormat="1" x14ac:dyDescent="0.2">
      <c r="B32" s="83">
        <v>5</v>
      </c>
      <c r="C32" s="84">
        <v>653848</v>
      </c>
      <c r="D32" s="67" t="s">
        <v>91</v>
      </c>
      <c r="E32" s="51"/>
      <c r="F32" s="85">
        <f t="shared" ref="F32:F53" si="2">B32*E32</f>
        <v>0</v>
      </c>
      <c r="L32" s="87"/>
      <c r="M32" s="88"/>
      <c r="N32" s="88"/>
    </row>
    <row r="33" spans="2:14" s="86" customFormat="1" x14ac:dyDescent="0.2">
      <c r="B33" s="89">
        <v>5</v>
      </c>
      <c r="C33" s="90">
        <v>654184</v>
      </c>
      <c r="D33" s="70" t="s">
        <v>92</v>
      </c>
      <c r="E33" s="52"/>
      <c r="F33" s="91">
        <f t="shared" si="2"/>
        <v>0</v>
      </c>
      <c r="L33" s="87"/>
      <c r="M33" s="88"/>
      <c r="N33" s="88"/>
    </row>
    <row r="34" spans="2:14" s="86" customFormat="1" x14ac:dyDescent="0.2">
      <c r="B34" s="89">
        <v>5</v>
      </c>
      <c r="C34" s="90">
        <v>654184</v>
      </c>
      <c r="D34" s="70" t="s">
        <v>93</v>
      </c>
      <c r="E34" s="52"/>
      <c r="F34" s="91">
        <f t="shared" si="2"/>
        <v>0</v>
      </c>
      <c r="L34" s="87"/>
      <c r="M34" s="88"/>
      <c r="N34" s="88"/>
    </row>
    <row r="35" spans="2:14" s="86" customFormat="1" x14ac:dyDescent="0.2">
      <c r="B35" s="89">
        <v>5</v>
      </c>
      <c r="C35" s="90">
        <v>33550604</v>
      </c>
      <c r="D35" s="70" t="s">
        <v>94</v>
      </c>
      <c r="E35" s="52"/>
      <c r="F35" s="91">
        <f t="shared" si="2"/>
        <v>0</v>
      </c>
      <c r="L35" s="87"/>
      <c r="M35" s="88"/>
      <c r="N35" s="88"/>
    </row>
    <row r="36" spans="2:14" s="86" customFormat="1" x14ac:dyDescent="0.2">
      <c r="B36" s="89">
        <v>5</v>
      </c>
      <c r="C36" s="90">
        <v>33654745</v>
      </c>
      <c r="D36" s="70" t="s">
        <v>95</v>
      </c>
      <c r="E36" s="52"/>
      <c r="F36" s="91">
        <f t="shared" si="2"/>
        <v>0</v>
      </c>
      <c r="L36" s="87"/>
      <c r="M36" s="88"/>
      <c r="N36" s="88"/>
    </row>
    <row r="37" spans="2:14" s="86" customFormat="1" x14ac:dyDescent="0.2">
      <c r="B37" s="89">
        <v>5</v>
      </c>
      <c r="C37" s="90">
        <v>33654745</v>
      </c>
      <c r="D37" s="70" t="s">
        <v>96</v>
      </c>
      <c r="E37" s="52"/>
      <c r="F37" s="91">
        <f t="shared" si="2"/>
        <v>0</v>
      </c>
      <c r="L37" s="87"/>
      <c r="M37" s="88"/>
      <c r="N37" s="88"/>
    </row>
    <row r="38" spans="2:14" s="86" customFormat="1" x14ac:dyDescent="0.2">
      <c r="B38" s="89">
        <v>5</v>
      </c>
      <c r="C38" s="90">
        <v>330000347</v>
      </c>
      <c r="D38" s="70" t="s">
        <v>97</v>
      </c>
      <c r="E38" s="52"/>
      <c r="F38" s="91">
        <f t="shared" si="2"/>
        <v>0</v>
      </c>
      <c r="L38" s="87"/>
      <c r="M38" s="88"/>
      <c r="N38" s="88"/>
    </row>
    <row r="39" spans="2:14" s="86" customFormat="1" x14ac:dyDescent="0.2">
      <c r="B39" s="89">
        <v>5</v>
      </c>
      <c r="C39" s="90">
        <v>330000347</v>
      </c>
      <c r="D39" s="70" t="s">
        <v>98</v>
      </c>
      <c r="E39" s="52"/>
      <c r="F39" s="91">
        <f t="shared" si="2"/>
        <v>0</v>
      </c>
      <c r="L39" s="87"/>
      <c r="M39" s="88"/>
      <c r="N39" s="88"/>
    </row>
    <row r="40" spans="2:14" s="86" customFormat="1" x14ac:dyDescent="0.2">
      <c r="B40" s="89">
        <v>5</v>
      </c>
      <c r="C40" s="90">
        <v>330000351</v>
      </c>
      <c r="D40" s="70" t="s">
        <v>99</v>
      </c>
      <c r="E40" s="52"/>
      <c r="F40" s="91">
        <f t="shared" si="2"/>
        <v>0</v>
      </c>
      <c r="L40" s="87"/>
      <c r="M40" s="88"/>
      <c r="N40" s="88"/>
    </row>
    <row r="41" spans="2:14" s="86" customFormat="1" x14ac:dyDescent="0.2">
      <c r="B41" s="89">
        <v>5</v>
      </c>
      <c r="C41" s="90">
        <v>330000352</v>
      </c>
      <c r="D41" s="70" t="s">
        <v>100</v>
      </c>
      <c r="E41" s="52"/>
      <c r="F41" s="91">
        <f t="shared" si="2"/>
        <v>0</v>
      </c>
      <c r="L41" s="87"/>
      <c r="M41" s="88"/>
      <c r="N41" s="88"/>
    </row>
    <row r="42" spans="2:14" s="86" customFormat="1" x14ac:dyDescent="0.2">
      <c r="B42" s="89">
        <v>5</v>
      </c>
      <c r="C42" s="90">
        <v>330000354</v>
      </c>
      <c r="D42" s="70" t="s">
        <v>101</v>
      </c>
      <c r="E42" s="52"/>
      <c r="F42" s="91">
        <f t="shared" si="2"/>
        <v>0</v>
      </c>
      <c r="L42" s="87"/>
      <c r="M42" s="88"/>
      <c r="N42" s="88"/>
    </row>
    <row r="43" spans="2:14" s="86" customFormat="1" x14ac:dyDescent="0.2">
      <c r="B43" s="89">
        <v>5</v>
      </c>
      <c r="C43" s="90">
        <v>330000354</v>
      </c>
      <c r="D43" s="70" t="s">
        <v>102</v>
      </c>
      <c r="E43" s="52"/>
      <c r="F43" s="91">
        <f t="shared" si="2"/>
        <v>0</v>
      </c>
      <c r="L43" s="87"/>
      <c r="M43" s="88"/>
      <c r="N43" s="88"/>
    </row>
    <row r="44" spans="2:14" s="86" customFormat="1" x14ac:dyDescent="0.2">
      <c r="B44" s="89">
        <v>5</v>
      </c>
      <c r="C44" s="90">
        <v>330000354</v>
      </c>
      <c r="D44" s="70" t="s">
        <v>103</v>
      </c>
      <c r="E44" s="52"/>
      <c r="F44" s="91">
        <f t="shared" si="2"/>
        <v>0</v>
      </c>
      <c r="L44" s="87"/>
      <c r="M44" s="88"/>
      <c r="N44" s="88"/>
    </row>
    <row r="45" spans="2:14" s="86" customFormat="1" x14ac:dyDescent="0.25">
      <c r="B45" s="89">
        <v>5</v>
      </c>
      <c r="C45" s="90">
        <v>330000354</v>
      </c>
      <c r="D45" s="70" t="s">
        <v>104</v>
      </c>
      <c r="E45" s="52"/>
      <c r="F45" s="91">
        <f t="shared" si="2"/>
        <v>0</v>
      </c>
      <c r="L45" s="60"/>
      <c r="M45" s="60"/>
      <c r="N45" s="60"/>
    </row>
    <row r="46" spans="2:14" s="86" customFormat="1" x14ac:dyDescent="0.25">
      <c r="B46" s="89">
        <v>5</v>
      </c>
      <c r="C46" s="90">
        <v>330000354</v>
      </c>
      <c r="D46" s="70" t="s">
        <v>105</v>
      </c>
      <c r="E46" s="52"/>
      <c r="F46" s="91">
        <f t="shared" si="2"/>
        <v>0</v>
      </c>
      <c r="L46" s="60"/>
      <c r="M46" s="60"/>
      <c r="N46" s="60"/>
    </row>
    <row r="47" spans="2:14" s="86" customFormat="1" x14ac:dyDescent="0.2">
      <c r="B47" s="89">
        <v>5</v>
      </c>
      <c r="C47" s="90">
        <v>330000375</v>
      </c>
      <c r="D47" s="70" t="s">
        <v>106</v>
      </c>
      <c r="E47" s="52"/>
      <c r="F47" s="91">
        <f t="shared" si="2"/>
        <v>0</v>
      </c>
      <c r="L47" s="92"/>
      <c r="M47" s="93"/>
      <c r="N47" s="87"/>
    </row>
    <row r="48" spans="2:14" s="86" customFormat="1" x14ac:dyDescent="0.2">
      <c r="B48" s="89">
        <v>5</v>
      </c>
      <c r="C48" s="90">
        <v>330000498</v>
      </c>
      <c r="D48" s="70" t="s">
        <v>107</v>
      </c>
      <c r="E48" s="52"/>
      <c r="F48" s="91">
        <f t="shared" si="2"/>
        <v>0</v>
      </c>
      <c r="L48" s="92"/>
      <c r="M48" s="94"/>
      <c r="N48" s="94"/>
    </row>
    <row r="49" spans="2:14" s="86" customFormat="1" x14ac:dyDescent="0.2">
      <c r="B49" s="89">
        <v>5</v>
      </c>
      <c r="C49" s="90" t="s">
        <v>108</v>
      </c>
      <c r="D49" s="70" t="s">
        <v>109</v>
      </c>
      <c r="E49" s="52"/>
      <c r="F49" s="91">
        <f t="shared" si="2"/>
        <v>0</v>
      </c>
      <c r="L49" s="92"/>
      <c r="M49" s="94"/>
      <c r="N49" s="94"/>
    </row>
    <row r="50" spans="2:14" s="86" customFormat="1" x14ac:dyDescent="0.2">
      <c r="B50" s="89">
        <v>5</v>
      </c>
      <c r="C50" s="90" t="s">
        <v>108</v>
      </c>
      <c r="D50" s="70" t="s">
        <v>110</v>
      </c>
      <c r="E50" s="52"/>
      <c r="F50" s="91">
        <f t="shared" si="2"/>
        <v>0</v>
      </c>
      <c r="L50" s="87"/>
      <c r="M50" s="88"/>
      <c r="N50" s="88"/>
    </row>
    <row r="51" spans="2:14" s="86" customFormat="1" x14ac:dyDescent="0.2">
      <c r="B51" s="89">
        <v>5</v>
      </c>
      <c r="C51" s="95" t="s">
        <v>111</v>
      </c>
      <c r="D51" s="96" t="s">
        <v>112</v>
      </c>
      <c r="E51" s="52"/>
      <c r="F51" s="91">
        <f t="shared" si="2"/>
        <v>0</v>
      </c>
      <c r="L51" s="87"/>
      <c r="M51" s="88"/>
      <c r="N51" s="88"/>
    </row>
    <row r="52" spans="2:14" s="86" customFormat="1" x14ac:dyDescent="0.2">
      <c r="B52" s="89">
        <v>5</v>
      </c>
      <c r="C52" s="95" t="s">
        <v>113</v>
      </c>
      <c r="D52" s="96" t="s">
        <v>114</v>
      </c>
      <c r="E52" s="52"/>
      <c r="F52" s="91">
        <f t="shared" si="2"/>
        <v>0</v>
      </c>
      <c r="L52" s="87"/>
      <c r="M52" s="88"/>
      <c r="N52" s="88"/>
    </row>
    <row r="53" spans="2:14" s="86" customFormat="1" ht="14.4" thickBot="1" x14ac:dyDescent="0.25">
      <c r="B53" s="97">
        <v>5</v>
      </c>
      <c r="C53" s="98" t="s">
        <v>113</v>
      </c>
      <c r="D53" s="99" t="s">
        <v>115</v>
      </c>
      <c r="E53" s="53"/>
      <c r="F53" s="100">
        <f t="shared" si="2"/>
        <v>0</v>
      </c>
      <c r="L53" s="87"/>
      <c r="M53" s="88"/>
      <c r="N53" s="88"/>
    </row>
    <row r="54" spans="2:14" x14ac:dyDescent="0.25">
      <c r="B54" s="75"/>
      <c r="C54" s="75"/>
      <c r="D54" s="75"/>
      <c r="E54" s="76" t="s">
        <v>63</v>
      </c>
      <c r="F54" s="77">
        <f>SUM(F6:F53)</f>
        <v>0</v>
      </c>
    </row>
    <row r="55" spans="2:14" ht="14.4" x14ac:dyDescent="0.3">
      <c r="B55" s="142" t="s">
        <v>170</v>
      </c>
      <c r="C55" s="143"/>
      <c r="D55" s="144"/>
      <c r="E55" s="75"/>
      <c r="F55" s="75"/>
    </row>
    <row r="56" spans="2:14" x14ac:dyDescent="0.25">
      <c r="B56" s="75"/>
      <c r="C56" s="75"/>
      <c r="D56" s="75"/>
      <c r="E56" s="75"/>
      <c r="F56" s="75"/>
    </row>
    <row r="57" spans="2:14" x14ac:dyDescent="0.25">
      <c r="B57" s="75" t="s">
        <v>64</v>
      </c>
      <c r="C57" s="75"/>
      <c r="D57" s="75"/>
      <c r="E57" s="75"/>
      <c r="F57" s="75"/>
    </row>
    <row r="58" spans="2:14" x14ac:dyDescent="0.25">
      <c r="B58" s="75" t="s">
        <v>65</v>
      </c>
      <c r="C58" s="75"/>
      <c r="D58" s="75"/>
      <c r="E58" s="75"/>
      <c r="F58" s="75"/>
    </row>
  </sheetData>
  <sheetProtection algorithmName="SHA-512" hashValue="fQnm3/VOhEaNPowl5wIY+exA0FhNnpEZ7PhTHTd2+eOzeXee4TfqWku1O/T79VjpsR8mqQ2S2LCoj6D6cgRLkQ==" saltValue="MiF1hu5QxCTstUGZfSjfnA==" spinCount="100000" sheet="1" objects="1" scenarios="1"/>
  <mergeCells count="27">
    <mergeCell ref="B8:C8"/>
    <mergeCell ref="B2:F2"/>
    <mergeCell ref="B3:F3"/>
    <mergeCell ref="B5:C5"/>
    <mergeCell ref="B6:C6"/>
    <mergeCell ref="B7:C7"/>
    <mergeCell ref="B21:C21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B19:C19"/>
    <mergeCell ref="B20:C20"/>
    <mergeCell ref="B28:C28"/>
    <mergeCell ref="B29:C29"/>
    <mergeCell ref="B55:D55"/>
    <mergeCell ref="B22:C22"/>
    <mergeCell ref="B23:C23"/>
    <mergeCell ref="B24:C24"/>
    <mergeCell ref="B25:C25"/>
    <mergeCell ref="B26:C26"/>
    <mergeCell ref="B27:C27"/>
  </mergeCells>
  <conditionalFormatting sqref="E6:E17 E19:E30">
    <cfRule type="cellIs" dxfId="1" priority="2" operator="greaterThan">
      <formula>0</formula>
    </cfRule>
  </conditionalFormatting>
  <conditionalFormatting sqref="E32:E53">
    <cfRule type="cellIs" dxfId="0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1F1708-E7B5-4D62-9534-CD90902B5596}">
  <ds:schemaRefs>
    <ds:schemaRef ds:uri="http://purl.org/dc/terms/"/>
    <ds:schemaRef ds:uri="828ffbc6-107f-4db9-900b-1c5ed70ba0c0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7</vt:i4>
      </vt:variant>
    </vt:vector>
  </HeadingPairs>
  <TitlesOfParts>
    <vt:vector size="15" baseType="lpstr">
      <vt:lpstr>Perceel 2 totaal</vt:lpstr>
      <vt:lpstr>Perceel 2 NW</vt:lpstr>
      <vt:lpstr>P2-A NW</vt:lpstr>
      <vt:lpstr>P2-B NW</vt:lpstr>
      <vt:lpstr>P2-C NW</vt:lpstr>
      <vt:lpstr>Perceel 2 ZW</vt:lpstr>
      <vt:lpstr>P2-A ZW</vt:lpstr>
      <vt:lpstr>P2-B ZW</vt:lpstr>
      <vt:lpstr>'P2-A NW'!Afdrukbereik</vt:lpstr>
      <vt:lpstr>'P2-A ZW'!Afdrukbereik</vt:lpstr>
      <vt:lpstr>'P2-B NW'!Afdrukbereik</vt:lpstr>
      <vt:lpstr>'P2-B ZW'!Afdrukbereik</vt:lpstr>
      <vt:lpstr>'P2-C NW'!Afdrukbereik</vt:lpstr>
      <vt:lpstr>'Perceel 2 NW'!Afdrukbereik</vt:lpstr>
      <vt:lpstr>'Perceel 2 ZW'!Afdrukbereik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2024-07-09T11:38:25Z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